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1" documentId="8_{721029D7-4B13-4F30-83F5-3A9D3930B521}" xr6:coauthVersionLast="47" xr6:coauthVersionMax="47" xr10:uidLastSave="{005E5B0F-C2F0-458A-BC23-00EA66BD2BDE}"/>
  <bookViews>
    <workbookView xWindow="-120" yWindow="-120" windowWidth="29040" windowHeight="15720" xr2:uid="{F50EBDA9-D3C2-4A16-A62E-8F1E62F34F40}"/>
  </bookViews>
  <sheets>
    <sheet name="Neil Thoma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4" i="5" l="1"/>
  <c r="B94" i="5"/>
  <c r="P12" i="3" s="1" a="1"/>
  <c r="P12" i="3" s="1"/>
  <c r="C9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R11" i="3" a="1"/>
  <c r="R11"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R9" i="3" l="1" a="1"/>
  <c r="R9"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<sst xmlns="http://schemas.openxmlformats.org/spreadsheetml/2006/main" count="1352" uniqueCount="427">
  <si>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</si>
  <si>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</si>
  <si>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</si>
  <si>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</si>
  <si>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</si>
  <si>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</si>
  <si>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</si>
  <si>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</si>
  <si>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</si>
  <si>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</si>
  <si>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</si>
  <si>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</si>
  <si>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</si>
  <si>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</si>
  <si>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</si>
  <si>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</si>
  <si>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</si>
  <si>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</si>
  <si>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</si>
  <si>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</si>
  <si>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</si>
  <si>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</si>
  <si>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</si>
  <si>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</si>
  <si>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</si>
  <si>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</si>
  <si>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</si>
  <si>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</si>
  <si>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</si>
  <si>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</si>
  <si>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</si>
  <si>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</si>
  <si>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</si>
  <si>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</si>
  <si>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</si>
  <si>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</si>
  <si>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</si>
  <si>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</si>
  <si>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</si>
  <si>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</si>
  <si>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</si>
  <si>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</si>
  <si>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</si>
  <si>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</si>
  <si>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</si>
  <si>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</si>
  <si>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</si>
  <si>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</si>
  <si>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</si>
  <si>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</si>
  <si>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</si>
  <si>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</si>
  <si>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</si>
  <si>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</si>
  <si>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</si>
  <si>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</si>
  <si>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</si>
  <si>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</si>
  <si>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</si>
  <si>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</si>
  <si>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</si>
  <si>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</si>
  <si>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</si>
  <si>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</si>
  <si>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</si>
  <si>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</si>
  <si>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</si>
  <si>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</si>
  <si>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</si>
  <si>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</si>
  <si>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</si>
  <si>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</si>
  <si>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</si>
  <si>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</si>
  <si>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</si>
  <si>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</si>
  <si>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</si>
  <si>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</si>
  <si>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</si>
  <si>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</si>
  <si>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</si>
  <si>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</si>
  <si>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</si>
  <si>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</si>
  <si>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</si>
  <si>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</si>
  <si>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</si>
  <si>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</si>
  <si>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</si>
  <si>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</si>
  <si>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</si>
  <si>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</si>
  <si>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</si>
  <si>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</si>
  <si>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</si>
  <si>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</si>
  <si>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</si>
  <si>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</si>
  <si>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</si>
  <si>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</si>
  <si>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</si>
  <si>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</si>
  <si>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</si>
  <si>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</si>
  <si>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</si>
  <si>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</si>
  <si>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</si>
  <si>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</si>
  <si>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</si>
  <si>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</si>
  <si>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</si>
  <si>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</si>
  <si>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</si>
  <si>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</si>
  <si>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</si>
  <si>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</si>
  <si>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</si>
  <si>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</si>
  <si>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</si>
  <si>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</si>
  <si>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</si>
  <si>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</si>
  <si>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</si>
  <si>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</si>
  <si>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</si>
  <si>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</si>
  <si>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</si>
  <si>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</si>
  <si>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</si>
  <si>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</si>
  <si>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</si>
  <si>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</si>
  <si>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</si>
  <si>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</si>
  <si>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</si>
  <si>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</si>
  <si>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</si>
  <si>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</si>
  <si>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</si>
  <si>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</si>
  <si>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</si>
  <si>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</si>
  <si>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</si>
  <si>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</si>
  <si>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</si>
  <si>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</si>
  <si>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</si>
  <si>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</si>
  <si>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</si>
  <si>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</si>
  <si>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</si>
  <si>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</si>
  <si>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</si>
  <si>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</si>
  <si>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</si>
  <si>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</si>
  <si>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</si>
  <si>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</si>
  <si>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</si>
  <si>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</si>
  <si>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</si>
  <si>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</si>
  <si>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</si>
  <si>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</si>
  <si>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</si>
  <si>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</si>
  <si>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</si>
  <si>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</si>
  <si>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</si>
  <si>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</si>
  <si>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</si>
  <si>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</si>
  <si>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</si>
  <si>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</si>
  <si>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</si>
  <si>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</si>
  <si>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</si>
  <si>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Neil Thomas</t>
  </si>
  <si>
    <t>ANV</t>
  </si>
  <si>
    <t>Maj. Gen.</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</si>
  <si>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</si>
  <si>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</si>
  <si>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</si>
  <si>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</si>
  <si>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</si>
  <si>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</si>
  <si>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</si>
  <si>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</si>
  <si>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</si>
  <si>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</si>
  <si>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</si>
  <si>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</si>
  <si>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</si>
  <si>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</si>
  <si>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F - M</t>
  </si>
  <si>
    <t>1st Nathan B. Forrest Medal of Recognition</t>
  </si>
  <si>
    <t>Admin Points Dec 2013</t>
  </si>
  <si>
    <t>Conduct Award Dec 2013</t>
  </si>
  <si>
    <t>Conduct points Jan 2014</t>
  </si>
  <si>
    <t>Conduct points Feb 2014</t>
  </si>
  <si>
    <t>ANV Admin Points – Apr 2013 to Nov 2013</t>
  </si>
  <si>
    <t>ANV Admin Points – March / April 2014</t>
  </si>
  <si>
    <t>Armistead Award - III Corps</t>
  </si>
  <si>
    <t>2nd Nathan B. Forrest Medal of Recognition</t>
  </si>
  <si>
    <t>May conduct</t>
  </si>
  <si>
    <t>June admin</t>
  </si>
  <si>
    <t>July conduct</t>
  </si>
  <si>
    <t>Armistead July</t>
  </si>
  <si>
    <t>Aug conduct</t>
  </si>
  <si>
    <t>CoA Discretionary Points - December</t>
  </si>
  <si>
    <t>Conduct Sep - Dec 14</t>
  </si>
  <si>
    <t>Conduct Jan 15</t>
  </si>
  <si>
    <t>Stonewall Award - Feb 2015</t>
  </si>
  <si>
    <t>CoA Discretionary Points - January to August 2015</t>
  </si>
  <si>
    <t>Stonewall Feb 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</si>
  <si>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</si>
  <si>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</si>
  <si>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</si>
  <si>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</si>
  <si>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</si>
  <si>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</si>
  <si>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</si>
  <si>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</si>
  <si>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</si>
  <si>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</si>
  <si>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</si>
  <si>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</si>
  <si>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II Corps - Stonewall Award - Nov 2016</t>
  </si>
  <si>
    <t>Admin Oct 16 - Mar 17</t>
  </si>
  <si>
    <t>Admin Apr - Jun 17</t>
  </si>
  <si>
    <t>Admin Jul - Nov 17</t>
  </si>
  <si>
    <t>1st Patrick Cleburne Medal of Service</t>
  </si>
  <si>
    <t>1st Samuel Cooper Medal of Service</t>
  </si>
  <si>
    <t>1st Jefferson Davis Medal of Recognition</t>
  </si>
  <si>
    <t>Admin Dec 17 - Mar 18</t>
  </si>
  <si>
    <t>Admin Apr - Nov 2018</t>
  </si>
  <si>
    <t>Admin Dec 18 - Apr 19</t>
  </si>
  <si>
    <t>Admin Apr - Oct 19</t>
  </si>
  <si>
    <t>2nd Patrick Cleburne Medal of Service</t>
  </si>
  <si>
    <t>1st Stonewall Jackson Medal of Recognition</t>
  </si>
  <si>
    <t>Admin Nov/May 2020</t>
  </si>
  <si>
    <t>Admin &amp; Conduct Points Sept 2020</t>
  </si>
  <si>
    <t>ANV 4th QTR Admin &amp; Conduct Pts</t>
  </si>
  <si>
    <t>3rd Patrick Cleburne Medal of Service</t>
  </si>
  <si>
    <t>2nd Samuel Cooper Medal of Service</t>
  </si>
  <si>
    <t>2nd Jefferson Davis Medal of Recognition</t>
  </si>
  <si>
    <t>CoA Discretionary Points - Jan 2017 to Dec 2020</t>
  </si>
  <si>
    <t>ANV 1st Qtr 2021 Conduct Points</t>
  </si>
  <si>
    <t>ANV 1st Qtr 2021 Admin Points</t>
  </si>
  <si>
    <t>4th A. P. Hill Medal of Service</t>
  </si>
  <si>
    <t>6th A. P. Hill Medal of Service</t>
  </si>
  <si>
    <t>5th A. P. Hill Medal of Service</t>
  </si>
  <si>
    <t>3rd A. P. Hill Medal of Service</t>
  </si>
  <si>
    <t>2nd A. P. Hill Medal of Service</t>
  </si>
  <si>
    <t>1st A. P. Hill Medal of Service</t>
  </si>
  <si>
    <t>4th Patrick Cleburne Medal of Service</t>
  </si>
  <si>
    <t>ANV 2nd Qtr Conduct Points</t>
  </si>
  <si>
    <t>ANV 2nd Qtr Admin Points</t>
  </si>
  <si>
    <t>ANV 3rd Qtr Admin Points</t>
  </si>
  <si>
    <t>ANV 3rd Qtr Conduct Points</t>
  </si>
  <si>
    <t>ANV Oct 2021 Admin Points</t>
  </si>
  <si>
    <t>Pierre Beauregard Award (1)</t>
  </si>
  <si>
    <t>John Dragan Award (1)</t>
  </si>
  <si>
    <t>December Admin Points</t>
  </si>
  <si>
    <t>1st Quarter 2022 Admin</t>
  </si>
  <si>
    <t>DC ANV 2nd Qtr</t>
  </si>
  <si>
    <t>DC ANV 3Q</t>
  </si>
  <si>
    <t>DC ANV 4Q</t>
  </si>
  <si>
    <t>DC ANV 1Q</t>
  </si>
  <si>
    <t>ANV DC 2Q</t>
  </si>
  <si>
    <t>ANV DC 3Q</t>
  </si>
  <si>
    <t>ANV DC 4Q</t>
  </si>
  <si>
    <t>ANV DC 1Q</t>
  </si>
  <si>
    <t>ANV DC 2/3/4 Qtr</t>
  </si>
  <si>
    <t>Dixie Medal</t>
  </si>
  <si>
    <t>Brotherhood Medal (1)</t>
  </si>
  <si>
    <t>Neil Thomas, CSA</t>
  </si>
  <si>
    <t>Mike Laabs, CSA</t>
  </si>
  <si>
    <t>WDS Antietam</t>
  </si>
  <si>
    <t>Aleksander Krolikowski (closed), USA</t>
  </si>
  <si>
    <t>Larry Flaherty, USA</t>
  </si>
  <si>
    <t>WDS Gettysburg</t>
  </si>
  <si>
    <t>.</t>
  </si>
  <si>
    <t>Tommy Lynn, USA</t>
  </si>
  <si>
    <t>Kevin Koch, USA</t>
  </si>
  <si>
    <t>WDS Peninsula</t>
  </si>
  <si>
    <t>Stefan Reuter, USA</t>
  </si>
  <si>
    <t>The Climax /32</t>
  </si>
  <si>
    <t>Other (Enter description in Comments including # turns) /0</t>
  </si>
  <si>
    <t>Michael Osborne, USA</t>
  </si>
  <si>
    <t>Richard Simonitch, USA</t>
  </si>
  <si>
    <t>Richard Whipkey, USA</t>
  </si>
  <si>
    <t>Tyler Green, CSA</t>
  </si>
  <si>
    <t>Douglas Shaw, USA</t>
  </si>
  <si>
    <t>Dirk Gross, USA</t>
  </si>
  <si>
    <t>Karol Toth, USA</t>
  </si>
  <si>
    <t>Joe Mishurda, USA</t>
  </si>
  <si>
    <t>Boyd Denner, CSA</t>
  </si>
  <si>
    <t>Steve Kitchen, CSA</t>
  </si>
  <si>
    <t>David Smiley, CSA</t>
  </si>
  <si>
    <t>Tim Goodwin, USA</t>
  </si>
  <si>
    <t>Joe McCleery, USA</t>
  </si>
  <si>
    <t>Leon Korotko, USA</t>
  </si>
  <si>
    <t>Randall Sickbert, USA</t>
  </si>
  <si>
    <t>Joseph Alberti, USA</t>
  </si>
  <si>
    <t>WDS Corinth</t>
  </si>
  <si>
    <t>Zafer Ejder, USA</t>
  </si>
  <si>
    <t>WDS Chancellorsville</t>
  </si>
  <si>
    <t>Clinton Matthews, CSA</t>
  </si>
  <si>
    <t>Michel Paoli, USA</t>
  </si>
  <si>
    <t>Tom Lifsey, USA</t>
  </si>
  <si>
    <t>WDS Vicksburg</t>
  </si>
  <si>
    <t>Thomas Kille, USA</t>
  </si>
  <si>
    <t>Steve Sober, USA</t>
  </si>
  <si>
    <t>David Danner, USA</t>
  </si>
  <si>
    <t>Robert Busey, CSA</t>
  </si>
  <si>
    <t>Earle Cook, USA</t>
  </si>
  <si>
    <t>WDS Chickamauga</t>
  </si>
  <si>
    <t>!!What if Cleburne Attacks /23</t>
  </si>
  <si>
    <t>Loren Drummond, USA</t>
  </si>
  <si>
    <t>TS Antietam</t>
  </si>
  <si>
    <t>Gary Krenek, CSA</t>
  </si>
  <si>
    <t>WDS Shenandoah</t>
  </si>
  <si>
    <t>Jon Thayer, CSA</t>
  </si>
  <si>
    <t>Edwin Shi, CSA</t>
  </si>
  <si>
    <t>Prax Swan, CSA</t>
  </si>
  <si>
    <t>Richard Eisele, CSA</t>
  </si>
  <si>
    <t>William Treuting, CSA</t>
  </si>
  <si>
    <t>Todd Hively, CSA</t>
  </si>
  <si>
    <t>Ernie Sands, USA</t>
  </si>
  <si>
    <t>Josef Seidl, CSA</t>
  </si>
  <si>
    <t>Nicholas Kunz, CSA</t>
  </si>
  <si>
    <t>Kevin Burton, CSA</t>
  </si>
  <si>
    <t>Kennon Whitehead, CSA</t>
  </si>
  <si>
    <t>Mike Hemer, CSA</t>
  </si>
  <si>
    <t>Jason Campbell, CSA</t>
  </si>
  <si>
    <t>David McWaters, CSA</t>
  </si>
  <si>
    <t>James Gleason, USA</t>
  </si>
  <si>
    <t>George Denney, USA</t>
  </si>
  <si>
    <t>Sandy O'Neill, USA</t>
  </si>
  <si>
    <t>cbp2_c1u1.scn /46</t>
  </si>
  <si>
    <t>Chris Hopper, USA</t>
  </si>
  <si>
    <t>Giorgio Beacco, CSA</t>
  </si>
  <si>
    <t>Stewart Stiles, CSA</t>
  </si>
  <si>
    <t>Weather00_Nov 1st_Cav.scn /40</t>
  </si>
  <si>
    <t>The Climax2 /32</t>
  </si>
  <si>
    <t>Norwood Sparrowhawk, CSA</t>
  </si>
  <si>
    <t>Jim Garner, CSA</t>
  </si>
  <si>
    <t>Emmette Bird, CSA</t>
  </si>
  <si>
    <t>Edward Blackburn, USA</t>
  </si>
  <si>
    <t>Apple Pie Ridge-126 Turns</t>
  </si>
  <si>
    <t>Tim Miller, CSA</t>
  </si>
  <si>
    <t>Giovanni Boffi, CSA</t>
  </si>
  <si>
    <t>Mike Dean, USA</t>
  </si>
  <si>
    <t>Chris Perleberg, USA</t>
  </si>
  <si>
    <t>Mike Stefanowicz, USA</t>
  </si>
  <si>
    <t>Lyle Smith, CSA</t>
  </si>
  <si>
    <t>Pemberton Gets Help Tournament_Port Gibson /38</t>
  </si>
  <si>
    <t>Daniel Houghtaling, USA</t>
  </si>
  <si>
    <t>Aldo Miccio, USA</t>
  </si>
  <si>
    <t>Pemberton Gets Help Tournament_No Turning Back /38</t>
  </si>
  <si>
    <t>Ernie Fantini, USA</t>
  </si>
  <si>
    <t>Mark Oakford, USA</t>
  </si>
  <si>
    <t>Bill Goodman, CSA</t>
  </si>
  <si>
    <t>Scott Reed, USA</t>
  </si>
  <si>
    <t>Tim Reneau, CSA</t>
  </si>
  <si>
    <t>Honor Guard Medal (1)</t>
  </si>
  <si>
    <t>000: Getting Started [12 Turns]</t>
  </si>
  <si>
    <t>002: 1BR_Bull Run (Historical) [45 Turns]</t>
  </si>
  <si>
    <t>059: CM_Cedar Mountain V.6 [21 Turns]</t>
  </si>
  <si>
    <t>!historical 1.1 Gettysburg - July 1 1863 [44 Turns]</t>
  </si>
  <si>
    <t>003: 1BR_Bull Run V.1 [42 Turns]</t>
  </si>
  <si>
    <t>Other (Not Listed Above or Unknown)</t>
  </si>
  <si>
    <t>!historical 2. Brandy Station - June 9 [47 Turns]</t>
  </si>
  <si>
    <t>!historical 1.3.1 Cavalry East - July 3rd – Gettysburg [19 Turns]</t>
  </si>
  <si>
    <t>093: Weather_Battle for Union V.2 [20 Turns]</t>
  </si>
  <si>
    <t>191: Meet_Cedar Mountain [21 Turns]</t>
  </si>
  <si>
    <t>192: Meet_Chantilly [26 Turns]</t>
  </si>
  <si>
    <t>182: EF_Battle for Union V.2 AI Challenge [20 Turns]</t>
  </si>
  <si>
    <t>183: EF_Equal force fight #1 [30 Turns]</t>
  </si>
  <si>
    <t>193: Meet_Groveton [15 Turns]</t>
  </si>
  <si>
    <t>05c: Var_Savage Station June 29 [37 Turns]</t>
  </si>
  <si>
    <t>01b: Hist Oak Grove June 25 [39 Turns]</t>
  </si>
  <si>
    <t>00e: Hist_Seven Pines May 31 – June 1 [51 Turns]</t>
  </si>
  <si>
    <t>02a: Hist Beaver Dam June 26 [23 Turns]</t>
  </si>
  <si>
    <t>050: Ch_Chantilly (Historical) [15 Turns]</t>
  </si>
  <si>
    <t>185: EF_Equal force fight #3 [30 Turns]</t>
  </si>
  <si>
    <t>061: H_Hagerstown V.1 [86 Turns]</t>
  </si>
  <si>
    <t>!historical 1. Gettysburg - July 1 - 3 1863 [156 Turns]</t>
  </si>
  <si>
    <t>014: 2BR_2nd Bull Run (Historical) [81 Turns]</t>
  </si>
  <si>
    <t>!historical 1.1.3 Barlow and Early - July 1st – Gettysburg [5 Turns]</t>
  </si>
  <si>
    <t>037: 2nd Corps Moves West (Var. 5) [46 Turns]</t>
  </si>
  <si>
    <t>00ahist_Middleburg [12 Turns]</t>
  </si>
  <si>
    <t>01hist_Iuka [12 Turns]</t>
  </si>
  <si>
    <t>002F: Nov 19th_Meeting Engagement [86 Turns]</t>
  </si>
  <si>
    <t>001: The Battle of Brandy Station – June 9 1863 (Var. 1) [47 Turns]</t>
  </si>
  <si>
    <t>053: CM_Cedar Mountain (Historical) [21 Turns]</t>
  </si>
  <si>
    <t>011: 1BR_Matthews Hill [12 Turns]</t>
  </si>
  <si>
    <t>012: 1BR_Henry Hill [12 Turns]</t>
  </si>
  <si>
    <t>069: Gap_Battle for Virginia [40 Turns]</t>
  </si>
  <si>
    <t>06b: Hist Glendale June 30 [26 Turns]</t>
  </si>
  <si>
    <t>031: Ant_Antietam (Historical) [40 Turns]</t>
  </si>
  <si>
    <t>02h: Port Gibson [38 Turns]</t>
  </si>
  <si>
    <t>05h. Champion Hill [30 Turns]</t>
  </si>
  <si>
    <t>294: Collision in Maryland (Var. 2) [205 Turns]</t>
  </si>
  <si>
    <t>126: Weather_Hagerstown March [86 Turns]</t>
  </si>
  <si>
    <t>109: Weather_CM_Cedar Mountain V.3 [21 Turns]</t>
  </si>
  <si>
    <t>04h_a: McClernand’s Fix [24 Turns]</t>
  </si>
  <si>
    <t>03h: Raymond [18 Turns]</t>
  </si>
  <si>
    <t>190: Meet_2nd Bull Run [45 Turns]</t>
  </si>
  <si>
    <t>04h: Battle of Jackson [18 Turns]</t>
  </si>
  <si>
    <t>06h: Big Black Bridge [20 Turns]</t>
  </si>
  <si>
    <t>009: p_Perryville V.4 (meet) [35 Turns]</t>
  </si>
  <si>
    <t>164: Cedar Creek October 19th 1864 [36 Turns]</t>
  </si>
  <si>
    <t>197: Meet_Weather_2nd Bull Run [45 Turns]</t>
  </si>
  <si>
    <t>025: sr_Murfreesboro V.5 [40 Turns]</t>
  </si>
  <si>
    <t>099: gm_Escape from Kentucky [38 Turns]</t>
  </si>
  <si>
    <t>027: sr_Murfreesboro V.6 (meet) [35 Turns]</t>
  </si>
  <si>
    <t>064: SM_South Mountain (Historical) [40 Turns]</t>
  </si>
  <si>
    <t>033: 1st Battle of Winchester V.1 May 25th 1862 [27 Turns]</t>
  </si>
  <si>
    <t>016F: Meade’s Assault_Center and Right [10 Turns]</t>
  </si>
  <si>
    <t>012F: Dec 13th 6am Small Map [36 Turns]</t>
  </si>
  <si>
    <t>!historical 1.1.2 Oak Hill - July 1st – Gettysburg [6 Turns]</t>
  </si>
  <si>
    <t>00a: Hist Seven Pines May 31 – June 1 [82 Turns]</t>
  </si>
  <si>
    <t>153: 3rd Winchester V.1 Sept 19th 1864 [24 Turns]</t>
  </si>
  <si>
    <t>Adam Brookes, CSA</t>
  </si>
  <si>
    <t>!BG011 - A Rock and a Hard Place V.1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</si>
</sst>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8" sqref="AD1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8</v>
      </c>
      <c r="S5" s="2"/>
      <c r="T5" s="72"/>
      <c r="U5" s="73"/>
      <c r="V5" s="2"/>
      <c r="W5" s="72"/>
      <c r="X5" s="73"/>
      <c r="Y5" s="2"/>
      <c r="Z5" s="76"/>
      <c r="AA5" s="77"/>
      <c r="AB5" s="2"/>
    </row>
    <row r="6" spans="1:28" ht="15" customHeight="1" x14ac:dyDescent="0.25">
      <c r="A6" s="37" t="s">
        <v>88</v>
      </c>
      <c r="B6" s="23" t="s">
        <v>90</v>
      </c>
      <c r="C6" s="2"/>
      <c r="D6" s="23">
        <f>D10+D14+D18+D22</f>
        <v>32</v>
      </c>
      <c r="E6" s="23">
        <f t="shared" ref="E6:H6" si="0">E10+E14+E18+E22</f>
        <v>20</v>
      </c>
      <c r="F6" s="23">
        <f t="shared" si="0"/>
        <v>23</v>
      </c>
      <c r="G6" s="23">
        <f t="shared" si="0"/>
        <v>7</v>
      </c>
      <c r="H6" s="23">
        <f t="shared" si="0"/>
        <v>9</v>
      </c>
      <c r="I6" s="54">
        <f>SUM(D6:H6)</f>
        <v>91</v>
      </c>
      <c r="J6" s="55">
        <f>(2*(D6+E6)+F6)/(2*I6)</f>
        <v>0.69780219780219777</v>
      </c>
      <c r="K6" s="55">
        <f>(2*(G6+H6)+F6)/(2*I6)</f>
        <v>0.30219780219780218</v>
      </c>
      <c r="L6" s="2"/>
      <c r="M6" s="27">
        <v>2002</v>
      </c>
      <c r="N6" s="28" cm="1">
        <f t="array" ref="N6">SUMPRODUCT(--(YEAR('OBD File'!$B$3:$B$2000)=$M6))</f>
        <v>0</v>
      </c>
      <c r="O6" s="27">
        <v>2012</v>
      </c>
      <c r="P6" s="28" cm="1">
        <f t="array" ref="P6">SUMPRODUCT(--(YEAR('OBD File'!$B$3:$B$2000)=$O6))</f>
        <v>8</v>
      </c>
      <c r="Q6" s="27">
        <v>2022</v>
      </c>
      <c r="R6" s="28" cm="1">
        <f t="array" ref="R6">SUMPRODUCT(--(YEAR('OBD File'!$B$3:$B$2000)=$Q6))</f>
        <v>7</v>
      </c>
      <c r="S6" s="2"/>
      <c r="T6" s="78" t="s">
        <v>118</v>
      </c>
      <c r="U6" s="79"/>
      <c r="V6" s="31">
        <f>COUNTIFS('DOR Games'!G2:G4993,"WDS Antietam")</f>
        <v>33</v>
      </c>
      <c r="W6" s="78" t="s">
        <v>118</v>
      </c>
      <c r="X6" s="79"/>
      <c r="Y6" s="31">
        <f>COUNTIFS('DOR Games'!G2:G4994,"TS Antietam")</f>
        <v>1</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3</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0</v>
      </c>
      <c r="S8" s="2"/>
      <c r="T8" s="78" t="s">
        <v>123</v>
      </c>
      <c r="U8" s="79"/>
      <c r="V8" s="31">
        <f>COUNTIFS('DOR Games'!G2:G4995,"WDS Chancellorsville")</f>
        <v>4</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1535.9300000000003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4</v>
      </c>
      <c r="Q9" s="27">
        <v>2025</v>
      </c>
      <c r="R9" s="28" cm="1">
        <f t="array" ref="R9">SUMPRODUCT(--(YEAR('OBD File'!$B$3:$B$2000)=$Q9))</f>
        <v>1</v>
      </c>
      <c r="S9" s="2"/>
      <c r="T9" s="78" t="s">
        <v>124</v>
      </c>
      <c r="U9" s="79"/>
      <c r="V9" s="31">
        <f>COUNTIFS('DOR Games'!G2:G4996,"WDS Chickamauga")</f>
        <v>6</v>
      </c>
      <c r="W9" s="78" t="s">
        <v>128</v>
      </c>
      <c r="X9" s="79"/>
      <c r="Y9" s="31">
        <f>COUNTIFS('DOR Games'!G2:G4996,"TS Gettysburg")</f>
        <v>0</v>
      </c>
      <c r="Z9" s="78" t="s">
        <v>125</v>
      </c>
      <c r="AA9" s="79"/>
      <c r="AB9" s="31">
        <f>COUNTIFS('DOR Games'!$G:$G,"War Between The States (WBTS)")</f>
        <v>0</v>
      </c>
    </row>
    <row r="10" spans="1:28" x14ac:dyDescent="0.25">
      <c r="A10" s="40" t="s">
        <v>93</v>
      </c>
      <c r="B10" s="58">
        <f>'OBD File'!D3</f>
        <v>561.93000000000018</v>
      </c>
      <c r="C10" s="2"/>
      <c r="D10" s="23">
        <f>'DOR Games'!BH4</f>
        <v>23</v>
      </c>
      <c r="E10" s="23">
        <f>'DOR Games'!BI4</f>
        <v>17</v>
      </c>
      <c r="F10" s="23">
        <f>'DOR Games'!BJ4</f>
        <v>16</v>
      </c>
      <c r="G10" s="23">
        <f>'DOR Games'!BK4</f>
        <v>3</v>
      </c>
      <c r="H10" s="23">
        <f>'DOR Games'!BL4</f>
        <v>3</v>
      </c>
      <c r="I10" s="54">
        <f>SUM(D10:H10)</f>
        <v>62</v>
      </c>
      <c r="J10" s="55">
        <f>(2*(D10+E10)+F10)/(2*I10)</f>
        <v>0.77419354838709675</v>
      </c>
      <c r="K10" s="55">
        <f>(2*(G10+H10)+F10)/(2*I10)</f>
        <v>0.22580645161290322</v>
      </c>
      <c r="L10" s="2"/>
      <c r="M10" s="27">
        <v>2006</v>
      </c>
      <c r="N10" s="28" cm="1">
        <f t="array" ref="N10">SUMPRODUCT(--(YEAR('OBD File'!$B$3:$B$2000)=$M10))</f>
        <v>0</v>
      </c>
      <c r="O10" s="27">
        <v>2016</v>
      </c>
      <c r="P10" s="28" cm="1">
        <f t="array" ref="P10">SUMPRODUCT(--(YEAR('OBD File'!$B$3:$B$2000)=$O10))</f>
        <v>4</v>
      </c>
      <c r="Q10" s="27">
        <v>2026</v>
      </c>
      <c r="R10" s="28" cm="1">
        <f t="array" ref="R10">SUMPRODUCT(--(YEAR('OBD File'!$B$3:$B$2000)=$Q10))</f>
        <v>0</v>
      </c>
      <c r="S10" s="2"/>
      <c r="T10" s="78" t="s">
        <v>129</v>
      </c>
      <c r="U10" s="79"/>
      <c r="V10" s="31">
        <f>COUNTIFS('DOR Games'!G2:G4997,"WDS Corinth")</f>
        <v>2</v>
      </c>
      <c r="W10" s="78" t="s">
        <v>130</v>
      </c>
      <c r="X10" s="79"/>
      <c r="Y10" s="31">
        <f>COUNTIFS('DOR Games'!G2:G4997,"TS Shiloh")</f>
        <v>0</v>
      </c>
      <c r="Z10" s="2"/>
      <c r="AA10" s="2"/>
      <c r="AB10" s="2"/>
    </row>
    <row r="11" spans="1:28" x14ac:dyDescent="0.25">
      <c r="A11" s="40" t="s">
        <v>94</v>
      </c>
      <c r="B11" s="58">
        <f>'OBD File'!M3</f>
        <v>974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3</v>
      </c>
      <c r="F14" s="23">
        <f>'DOR Games'!BJ9</f>
        <v>7</v>
      </c>
      <c r="G14" s="23">
        <f>'DOR Games'!BK9</f>
        <v>2</v>
      </c>
      <c r="H14" s="23">
        <f>'DOR Games'!BL9</f>
        <v>3</v>
      </c>
      <c r="I14" s="54">
        <f>SUM(D14:H14)</f>
        <v>17</v>
      </c>
      <c r="J14" s="55">
        <f>(2*(D14+E14)+F14)/(2*I14)</f>
        <v>0.5</v>
      </c>
      <c r="K14" s="55">
        <f>(2*(G14+H14)+F14)/(2*I14)</f>
        <v>0.5</v>
      </c>
      <c r="L14" s="2"/>
      <c r="M14" s="27">
        <v>2010</v>
      </c>
      <c r="N14" s="28" cm="1">
        <f t="array" ref="N14">SUMPRODUCT(--(YEAR('OBD File'!$B$3:$B$2000)=$M14))</f>
        <v>3</v>
      </c>
      <c r="O14" s="27">
        <v>2020</v>
      </c>
      <c r="P14" s="28" cm="1">
        <f t="array" ref="P14">SUMPRODUCT(--(YEAR('OBD File'!$B$3:$B$2000)=$O14))</f>
        <v>8</v>
      </c>
      <c r="Q14" s="27">
        <v>2030</v>
      </c>
      <c r="R14" s="28" cm="1">
        <f t="array" ref="R14">SUMPRODUCT(--(YEAR('OBD File'!$B$3:$B$2000)=$Q14))</f>
        <v>0</v>
      </c>
      <c r="S14" s="2"/>
      <c r="T14" s="78" t="s">
        <v>128</v>
      </c>
      <c r="U14" s="79"/>
      <c r="V14" s="31">
        <f>COUNTIFS('DOR Games'!G2:G5000,"WDS Gettysburg")</f>
        <v>19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92</v>
      </c>
      <c r="S15" s="2"/>
      <c r="T15" s="78" t="s">
        <v>135</v>
      </c>
      <c r="U15" s="7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11</v>
      </c>
      <c r="W17" s="2"/>
      <c r="X17" s="2"/>
      <c r="Y17" s="2"/>
      <c r="Z17" s="2"/>
      <c r="AA17" s="2"/>
      <c r="AB17" s="2"/>
    </row>
    <row r="18" spans="1:28" x14ac:dyDescent="0.25">
      <c r="A18" s="29" t="s">
        <v>102</v>
      </c>
      <c r="B18" s="30">
        <v>75</v>
      </c>
      <c r="C18" s="2"/>
      <c r="D18" s="23">
        <f>'DOR Games'!BT12</f>
        <v>4</v>
      </c>
      <c r="E18" s="23">
        <f>'DOR Games'!BT13</f>
        <v>0</v>
      </c>
      <c r="F18" s="23">
        <f>'DOR Games'!BT14</f>
        <v>0</v>
      </c>
      <c r="G18" s="23">
        <f>'DOR Games'!BT15</f>
        <v>1</v>
      </c>
      <c r="H18" s="23">
        <f>'DOR Games'!BT16</f>
        <v>2</v>
      </c>
      <c r="I18" s="54">
        <f>SUM(D18:H18)</f>
        <v>7</v>
      </c>
      <c r="J18" s="55">
        <f>(2*(D18+E18)+F18)/(2*I18)</f>
        <v>0.5714285714285714</v>
      </c>
      <c r="K18" s="55">
        <f>(2*(G18+H18)+F18)/(2*I18)</f>
        <v>0.42857142857142855</v>
      </c>
      <c r="L18" s="2"/>
      <c r="M18" s="27">
        <v>2001</v>
      </c>
      <c r="N18" s="28" cm="1">
        <f t="array" ref="N18">SUMPRODUCT(--(YEAR('DOR Games'!B$2:$B$5000)=2001),'DOR Games'!$J$2:$J$5000)</f>
        <v>0</v>
      </c>
      <c r="O18" s="27">
        <v>2011</v>
      </c>
      <c r="P18" s="28" cm="1">
        <f t="array" ref="P18">SUMPRODUCT(--(YEAR('DOR Games'!B$2:$B$5000)=2011),'DOR Games'!$J$2:$J$5000)</f>
        <v>342</v>
      </c>
      <c r="Q18" s="27">
        <v>2021</v>
      </c>
      <c r="R18" s="28" cm="1">
        <f t="array" ref="R18">SUMPRODUCT(--(YEAR('DOR Games'!B$2:$B$5000)=2021),'DOR Games'!$J$2:$J$5000)</f>
        <v>165</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118</v>
      </c>
      <c r="Q19" s="27">
        <v>2022</v>
      </c>
      <c r="R19" s="28" cm="1">
        <f t="array" ref="R19">SUMPRODUCT(--(YEAR('DOR Games'!B$2:$B$5000)=2022),'DOR Games'!$J$2:$J$5000)</f>
        <v>158</v>
      </c>
      <c r="S19" s="2"/>
      <c r="T19" s="78" t="s">
        <v>145</v>
      </c>
      <c r="U19" s="79"/>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281</v>
      </c>
      <c r="Q20" s="27">
        <v>2023</v>
      </c>
      <c r="R20" s="28" cm="1">
        <f t="array" ref="R20">SUMPRODUCT(--(YEAR('DOR Games'!B$2:$B$5000)=2023),'DOR Games'!$J$2:$J$5000)</f>
        <v>98</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237</v>
      </c>
      <c r="Q21" s="27">
        <v>2024</v>
      </c>
      <c r="R21" s="28" cm="1">
        <f t="array" ref="R21">SUMPRODUCT(--(YEAR('DOR Games'!B$2:$B$5000)=2024),'DOR Games'!$J$2:$J$5000)</f>
        <v>0</v>
      </c>
      <c r="S21" s="2"/>
      <c r="T21" s="78" t="s">
        <v>148</v>
      </c>
      <c r="U21" s="79"/>
      <c r="V21" s="31">
        <f>COUNTIFS('DOR Games'!G2:G5007,"WDS Vicksburg")</f>
        <v>13</v>
      </c>
      <c r="W21" s="2"/>
      <c r="X21" s="2"/>
      <c r="Y21" s="2"/>
      <c r="Z21" s="80" t="s">
        <v>110</v>
      </c>
      <c r="AA21" s="81"/>
      <c r="AB21" s="36">
        <f>SUM(V6:V21,Y6:Y10,AB6:AB8)</f>
        <v>92</v>
      </c>
    </row>
    <row r="22" spans="1:28" x14ac:dyDescent="0.25">
      <c r="A22" s="29" t="s">
        <v>112</v>
      </c>
      <c r="B22" s="30">
        <v>600</v>
      </c>
      <c r="C22" s="2"/>
      <c r="D22" s="23">
        <f>'DOR Games'!BT25</f>
        <v>3</v>
      </c>
      <c r="E22" s="23">
        <f>'DOR Games'!BT26</f>
        <v>0</v>
      </c>
      <c r="F22" s="23">
        <f>'DOR Games'!BT27</f>
        <v>0</v>
      </c>
      <c r="G22" s="23">
        <f>'DOR Games'!BT28</f>
        <v>1</v>
      </c>
      <c r="H22" s="23">
        <f>'DOR Games'!BT29</f>
        <v>1</v>
      </c>
      <c r="I22" s="54">
        <f>SUM(D22:H22)</f>
        <v>5</v>
      </c>
      <c r="J22" s="55">
        <f>(2*(D22+E22)+F22)/(2*I22)</f>
        <v>0.6</v>
      </c>
      <c r="K22" s="55">
        <f>(2*(G22+H22)+F22)/(2*I22)</f>
        <v>0.4</v>
      </c>
      <c r="L22" s="2"/>
      <c r="M22" s="27">
        <v>2005</v>
      </c>
      <c r="N22" s="28" cm="1">
        <f t="array" ref="N22">SUMPRODUCT(--(YEAR('DOR Games'!B$2:$B$5000)=2005),'DOR Games'!$J$2:$J$5000)</f>
        <v>0</v>
      </c>
      <c r="O22" s="27">
        <v>2015</v>
      </c>
      <c r="P22" s="28" cm="1">
        <f t="array" ref="P22">SUMPRODUCT(--(YEAR('DOR Games'!B$2:$B$5000)=2015),'DOR Games'!$J$2:$J$5000)</f>
        <v>46</v>
      </c>
      <c r="Q22" s="27">
        <v>2025</v>
      </c>
      <c r="R22" s="28" cm="1">
        <f t="array" ref="R22">SUMPRODUCT(--(YEAR('DOR Games'!B$2:$B$5000)=2025),'DOR Games'!$J$2:$J$5000)</f>
        <v>18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82</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70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130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92</v>
      </c>
      <c r="K27" s="2"/>
      <c r="L27" s="2"/>
      <c r="M27" s="27">
        <v>2010</v>
      </c>
      <c r="N27" s="28" cm="1">
        <f t="array" ref="N27">SUMPRODUCT(--(YEAR('DOR Games'!B$2:$B$5000)=2010),'DOR Games'!$J$2:$J$5000)</f>
        <v>36</v>
      </c>
      <c r="O27" s="27">
        <v>2020</v>
      </c>
      <c r="P27" s="28" cm="1">
        <f t="array" ref="P27">SUMPRODUCT(--(YEAR('DOR Games'!B$2:$B$5000)=2020),'DOR Games'!$J$2:$J$5000)</f>
        <v>268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2068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1262</v>
      </c>
      <c r="J30" s="2"/>
      <c r="K30" s="2"/>
      <c r="L30" s="2"/>
      <c r="M30" s="2"/>
      <c r="N30" s="2"/>
      <c r="O30" s="32" t="s">
        <v>136</v>
      </c>
      <c r="P30" s="33">
        <f>COUNTIFS('DOR Games'!$J$2:$J$5000,"&lt;10")</f>
        <v>10</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287</v>
      </c>
      <c r="J31" s="2"/>
      <c r="K31" s="2"/>
      <c r="L31" s="2"/>
      <c r="M31" s="2"/>
      <c r="N31" s="2"/>
      <c r="O31" s="32" t="s">
        <v>138</v>
      </c>
      <c r="P31" s="33">
        <f>COUNTIFS('DOR Games'!$J$2:$J$5000,"&gt;=10",'DOR Games'!$J$2:$J$5000,"&lt;=49")</f>
        <v>78</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382</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125</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22.478260869565219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869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9" workbookViewId="0">
      <selection activeCell="F102" sqref="F10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14520</v>
      </c>
      <c r="B3" s="16">
        <f>'DOR Games'!B2</f>
        <v>40525</v>
      </c>
      <c r="C3" s="45">
        <f>'DOR Games'!AH2</f>
        <v>30</v>
      </c>
      <c r="D3" s="46">
        <f>SUM($C$3:$C$5000)</f>
        <v>561.93000000000018</v>
      </c>
      <c r="F3" s="16">
        <v>40572</v>
      </c>
      <c r="G3" s="21" t="s">
        <v>180</v>
      </c>
      <c r="H3" s="21">
        <v>4</v>
      </c>
      <c r="I3" s="46">
        <f>SUM(H3:H5000)</f>
        <v>974</v>
      </c>
      <c r="K3" s="95">
        <f>D3</f>
        <v>561.93000000000018</v>
      </c>
      <c r="L3" s="96"/>
      <c r="M3" s="95">
        <f>I3</f>
        <v>974</v>
      </c>
      <c r="N3" s="96"/>
    </row>
    <row r="4" spans="1:14" x14ac:dyDescent="0.25">
      <c r="A4" s="65">
        <f>'DOR Games'!A3</f>
        <v>14563</v>
      </c>
      <c r="B4" s="16">
        <f>'DOR Games'!B3</f>
        <v>40543</v>
      </c>
      <c r="C4" s="45">
        <f>'DOR Games'!AH3</f>
        <v>1.5</v>
      </c>
      <c r="F4" s="16">
        <v>40662</v>
      </c>
      <c r="G4" s="21" t="s">
        <v>181</v>
      </c>
      <c r="H4" s="21">
        <v>4</v>
      </c>
      <c r="L4" s="86" t="s">
        <v>97</v>
      </c>
      <c r="M4" s="87"/>
    </row>
    <row r="5" spans="1:14" x14ac:dyDescent="0.25">
      <c r="A5" s="65">
        <f>'DOR Games'!A4</f>
        <v>14564</v>
      </c>
      <c r="B5" s="16">
        <f>'DOR Games'!B4</f>
        <v>40543</v>
      </c>
      <c r="C5" s="45">
        <f>'DOR Games'!AH4</f>
        <v>1.5</v>
      </c>
      <c r="F5" s="16">
        <v>40662</v>
      </c>
      <c r="G5" s="21" t="s">
        <v>182</v>
      </c>
      <c r="H5" s="21">
        <v>4</v>
      </c>
      <c r="L5" s="88">
        <f>SUM(K3+M3)</f>
        <v>1535.9300000000003</v>
      </c>
      <c r="M5" s="89"/>
    </row>
    <row r="6" spans="1:14" x14ac:dyDescent="0.25">
      <c r="A6" s="65">
        <f>'DOR Games'!A5</f>
        <v>14617</v>
      </c>
      <c r="B6" s="16">
        <f>'DOR Games'!B5</f>
        <v>40563</v>
      </c>
      <c r="C6" s="45">
        <f>'DOR Games'!AH5</f>
        <v>0.625</v>
      </c>
      <c r="F6" s="16">
        <v>40721</v>
      </c>
      <c r="G6" s="21" t="s">
        <v>183</v>
      </c>
      <c r="H6" s="21">
        <v>2</v>
      </c>
      <c r="L6" s="90"/>
      <c r="M6" s="91"/>
    </row>
    <row r="7" spans="1:14" x14ac:dyDescent="0.25">
      <c r="A7" s="65">
        <f>'DOR Games'!A6</f>
        <v>14647</v>
      </c>
      <c r="B7" s="16">
        <f>'DOR Games'!B6</f>
        <v>40568</v>
      </c>
      <c r="C7" s="45">
        <f>'DOR Games'!AH6</f>
        <v>4.66</v>
      </c>
      <c r="F7" s="16">
        <v>40721</v>
      </c>
      <c r="G7" s="21" t="s">
        <v>184</v>
      </c>
      <c r="H7" s="21">
        <v>4</v>
      </c>
    </row>
    <row r="8" spans="1:14" x14ac:dyDescent="0.25">
      <c r="A8" s="65">
        <f>'DOR Games'!A7</f>
        <v>14664</v>
      </c>
      <c r="B8" s="16">
        <f>'DOR Games'!B7</f>
        <v>40573</v>
      </c>
      <c r="C8" s="45">
        <f>'DOR Games'!AH7</f>
        <v>5.72</v>
      </c>
      <c r="F8" s="16">
        <v>40748</v>
      </c>
      <c r="G8" s="21" t="s">
        <v>185</v>
      </c>
      <c r="H8" s="21">
        <v>3</v>
      </c>
    </row>
    <row r="9" spans="1:14" x14ac:dyDescent="0.25">
      <c r="A9" s="65">
        <f>'DOR Games'!A8</f>
        <v>14818</v>
      </c>
      <c r="B9" s="16">
        <f>'DOR Games'!B8</f>
        <v>40617</v>
      </c>
      <c r="C9" s="45">
        <f>'DOR Games'!AH8</f>
        <v>7.16</v>
      </c>
      <c r="F9" s="16">
        <v>40831</v>
      </c>
      <c r="G9" s="21" t="s">
        <v>186</v>
      </c>
      <c r="H9" s="21">
        <v>2</v>
      </c>
    </row>
    <row r="10" spans="1:14" x14ac:dyDescent="0.25">
      <c r="A10" s="65">
        <f>'DOR Games'!A9</f>
        <v>14916</v>
      </c>
      <c r="B10" s="16">
        <f>'DOR Games'!B9</f>
        <v>40636</v>
      </c>
      <c r="C10" s="45">
        <f>'DOR Games'!AH9</f>
        <v>3.1</v>
      </c>
      <c r="F10" s="16">
        <v>40860</v>
      </c>
      <c r="G10" s="21" t="s">
        <v>187</v>
      </c>
      <c r="H10" s="21">
        <v>6</v>
      </c>
    </row>
    <row r="11" spans="1:14" x14ac:dyDescent="0.25">
      <c r="A11" s="65">
        <f>'DOR Games'!A10</f>
        <v>14994</v>
      </c>
      <c r="B11" s="16">
        <f>'DOR Games'!B10</f>
        <v>40656</v>
      </c>
      <c r="C11" s="45">
        <f>'DOR Games'!AH10</f>
        <v>3.75</v>
      </c>
      <c r="F11" s="16">
        <v>40916</v>
      </c>
      <c r="G11" s="21" t="s">
        <v>188</v>
      </c>
      <c r="H11" s="21">
        <v>3</v>
      </c>
    </row>
    <row r="12" spans="1:14" x14ac:dyDescent="0.25">
      <c r="A12" s="65">
        <f>'DOR Games'!A11</f>
        <v>15144</v>
      </c>
      <c r="B12" s="16">
        <f>'DOR Games'!B11</f>
        <v>40708</v>
      </c>
      <c r="C12" s="45">
        <f>'DOR Games'!AH11</f>
        <v>1.1499999999999999</v>
      </c>
      <c r="F12" s="16">
        <v>40951</v>
      </c>
      <c r="G12" s="21" t="s">
        <v>189</v>
      </c>
      <c r="H12" s="21">
        <v>5</v>
      </c>
    </row>
    <row r="13" spans="1:14" x14ac:dyDescent="0.25">
      <c r="A13" s="65">
        <f>'DOR Games'!A12</f>
        <v>15198</v>
      </c>
      <c r="B13" s="16">
        <f>'DOR Games'!B12</f>
        <v>40721</v>
      </c>
      <c r="C13" s="45">
        <f>'DOR Games'!AH12</f>
        <v>2.5</v>
      </c>
      <c r="F13" s="16">
        <v>41022</v>
      </c>
      <c r="G13" s="21" t="s">
        <v>190</v>
      </c>
      <c r="H13" s="21">
        <v>3</v>
      </c>
    </row>
    <row r="14" spans="1:14" x14ac:dyDescent="0.25">
      <c r="A14" s="65">
        <f>'DOR Games'!A13</f>
        <v>15243</v>
      </c>
      <c r="B14" s="16">
        <f>'DOR Games'!B13</f>
        <v>40729</v>
      </c>
      <c r="C14" s="45">
        <f>'DOR Games'!AH13</f>
        <v>12.76</v>
      </c>
      <c r="F14" s="16">
        <v>41070</v>
      </c>
      <c r="G14" s="21" t="s">
        <v>191</v>
      </c>
      <c r="H14" s="21">
        <v>4</v>
      </c>
    </row>
    <row r="15" spans="1:14" x14ac:dyDescent="0.25">
      <c r="A15" s="65">
        <f>'DOR Games'!A14</f>
        <v>15348</v>
      </c>
      <c r="B15" s="16">
        <f>'DOR Games'!B14</f>
        <v>40747</v>
      </c>
      <c r="C15" s="45">
        <f>'DOR Games'!AH14</f>
        <v>7.4399999999999995</v>
      </c>
      <c r="F15" s="16">
        <v>41140</v>
      </c>
      <c r="G15" s="21" t="s">
        <v>192</v>
      </c>
      <c r="H15" s="21">
        <v>3</v>
      </c>
    </row>
    <row r="16" spans="1:14" x14ac:dyDescent="0.25">
      <c r="A16" s="65">
        <f>'DOR Games'!A15</f>
        <v>15401</v>
      </c>
      <c r="B16" s="16">
        <f>'DOR Games'!B15</f>
        <v>40759</v>
      </c>
      <c r="C16" s="45">
        <f>'DOR Games'!AH15</f>
        <v>6.88</v>
      </c>
      <c r="F16" s="16">
        <v>41179</v>
      </c>
      <c r="G16" s="21" t="s">
        <v>193</v>
      </c>
      <c r="H16" s="21">
        <v>6</v>
      </c>
    </row>
    <row r="17" spans="1:8" x14ac:dyDescent="0.25">
      <c r="A17" s="65">
        <f>'DOR Games'!A16</f>
        <v>15464</v>
      </c>
      <c r="B17" s="16">
        <f>'DOR Games'!B16</f>
        <v>40774</v>
      </c>
      <c r="C17" s="45">
        <f>'DOR Games'!AH16</f>
        <v>5.76</v>
      </c>
      <c r="F17" s="16">
        <v>41360</v>
      </c>
      <c r="G17" s="21" t="s">
        <v>194</v>
      </c>
      <c r="H17" s="21">
        <v>5</v>
      </c>
    </row>
    <row r="18" spans="1:8" x14ac:dyDescent="0.25">
      <c r="A18" s="65">
        <f>'DOR Games'!A17</f>
        <v>15526</v>
      </c>
      <c r="B18" s="16">
        <f>'DOR Games'!B17</f>
        <v>40787</v>
      </c>
      <c r="C18" s="45">
        <f>'DOR Games'!AH17</f>
        <v>6.32</v>
      </c>
      <c r="F18" s="16">
        <v>41480</v>
      </c>
      <c r="G18" s="21" t="s">
        <v>195</v>
      </c>
      <c r="H18" s="21">
        <v>10</v>
      </c>
    </row>
    <row r="19" spans="1:8" x14ac:dyDescent="0.25">
      <c r="A19" s="65">
        <f>'DOR Games'!A18</f>
        <v>15723</v>
      </c>
      <c r="B19" s="16">
        <f>'DOR Games'!B18</f>
        <v>40847</v>
      </c>
      <c r="C19" s="45">
        <f>'DOR Games'!AH18</f>
        <v>6.98</v>
      </c>
      <c r="F19" s="16">
        <v>41636</v>
      </c>
      <c r="G19" s="21" t="s">
        <v>196</v>
      </c>
      <c r="H19" s="21">
        <v>2</v>
      </c>
    </row>
    <row r="20" spans="1:8" x14ac:dyDescent="0.25">
      <c r="A20" s="65">
        <f>'DOR Games'!A19</f>
        <v>15741</v>
      </c>
      <c r="B20" s="16">
        <f>'DOR Games'!B19</f>
        <v>40851</v>
      </c>
      <c r="C20" s="45">
        <f>'DOR Games'!AH19</f>
        <v>9.32</v>
      </c>
      <c r="F20" s="16">
        <v>41667</v>
      </c>
      <c r="G20" s="21" t="s">
        <v>197</v>
      </c>
      <c r="H20" s="21">
        <v>2</v>
      </c>
    </row>
    <row r="21" spans="1:8" x14ac:dyDescent="0.25">
      <c r="A21" s="65">
        <f>'DOR Games'!A20</f>
        <v>15789</v>
      </c>
      <c r="B21" s="16">
        <f>'DOR Games'!B20</f>
        <v>40863</v>
      </c>
      <c r="C21" s="45">
        <f>'DOR Games'!AH20</f>
        <v>6.46</v>
      </c>
      <c r="F21" s="16">
        <v>41693</v>
      </c>
      <c r="G21" s="21" t="s">
        <v>198</v>
      </c>
      <c r="H21" s="21">
        <v>2</v>
      </c>
    </row>
    <row r="22" spans="1:8" x14ac:dyDescent="0.25">
      <c r="A22" s="65">
        <f>'DOR Games'!A21</f>
        <v>15908</v>
      </c>
      <c r="B22" s="16">
        <f>'DOR Games'!B21</f>
        <v>40908</v>
      </c>
      <c r="C22" s="45">
        <f>'DOR Games'!AH21</f>
        <v>0.5</v>
      </c>
      <c r="F22" s="16">
        <v>41720</v>
      </c>
      <c r="G22" s="21" t="s">
        <v>199</v>
      </c>
      <c r="H22" s="21">
        <v>2</v>
      </c>
    </row>
    <row r="23" spans="1:8" x14ac:dyDescent="0.25">
      <c r="A23" s="65">
        <f>'DOR Games'!A22</f>
        <v>15991</v>
      </c>
      <c r="B23" s="16">
        <f>'DOR Games'!B22</f>
        <v>40927</v>
      </c>
      <c r="C23" s="45">
        <f>'DOR Games'!AH22</f>
        <v>1.25</v>
      </c>
      <c r="F23" s="16">
        <v>41735</v>
      </c>
      <c r="G23" s="21" t="s">
        <v>200</v>
      </c>
      <c r="H23" s="21">
        <v>23</v>
      </c>
    </row>
    <row r="24" spans="1:8" x14ac:dyDescent="0.25">
      <c r="A24" s="65">
        <f>'DOR Games'!A23</f>
        <v>16356</v>
      </c>
      <c r="B24" s="16">
        <f>'DOR Games'!B23</f>
        <v>41052</v>
      </c>
      <c r="C24" s="45">
        <f>'DOR Games'!AH23</f>
        <v>5.25</v>
      </c>
      <c r="F24" s="16">
        <v>41771</v>
      </c>
      <c r="G24" s="21" t="s">
        <v>201</v>
      </c>
      <c r="H24" s="21">
        <v>4</v>
      </c>
    </row>
    <row r="25" spans="1:8" x14ac:dyDescent="0.25">
      <c r="A25" s="65">
        <f>'DOR Games'!A24</f>
        <v>16472</v>
      </c>
      <c r="B25" s="16">
        <f>'DOR Games'!B24</f>
        <v>41098</v>
      </c>
      <c r="C25" s="45">
        <f>'DOR Games'!AH24</f>
        <v>0.5</v>
      </c>
      <c r="F25" s="16">
        <v>41778</v>
      </c>
      <c r="G25" s="21" t="s">
        <v>202</v>
      </c>
      <c r="H25" s="21">
        <v>5</v>
      </c>
    </row>
    <row r="26" spans="1:8" x14ac:dyDescent="0.25">
      <c r="A26" s="65">
        <f>'DOR Games'!A25</f>
        <v>16504</v>
      </c>
      <c r="B26" s="16">
        <f>'DOR Games'!B25</f>
        <v>41111</v>
      </c>
      <c r="C26" s="45">
        <f>'DOR Games'!AH25</f>
        <v>8.2800000000000011</v>
      </c>
      <c r="F26" s="16">
        <v>41804</v>
      </c>
      <c r="G26" s="21" t="s">
        <v>203</v>
      </c>
      <c r="H26" s="21">
        <v>10</v>
      </c>
    </row>
    <row r="27" spans="1:8" x14ac:dyDescent="0.25">
      <c r="A27" s="65">
        <f>'DOR Games'!A26</f>
        <v>16637</v>
      </c>
      <c r="B27" s="16">
        <f>'DOR Games'!B26</f>
        <v>41150</v>
      </c>
      <c r="C27" s="45">
        <f>'DOR Games'!AH26</f>
        <v>3.125</v>
      </c>
      <c r="F27" s="16">
        <v>41805</v>
      </c>
      <c r="G27" s="21" t="s">
        <v>204</v>
      </c>
      <c r="H27" s="21">
        <v>2</v>
      </c>
    </row>
    <row r="28" spans="1:8" x14ac:dyDescent="0.25">
      <c r="A28" s="65">
        <f>'DOR Games'!A27</f>
        <v>16827</v>
      </c>
      <c r="B28" s="16">
        <f>'DOR Games'!B27</f>
        <v>41207</v>
      </c>
      <c r="C28" s="45">
        <f>'DOR Games'!AH27</f>
        <v>3.24</v>
      </c>
      <c r="F28" s="16">
        <v>41881</v>
      </c>
      <c r="G28" s="21" t="s">
        <v>205</v>
      </c>
      <c r="H28" s="21">
        <v>2</v>
      </c>
    </row>
    <row r="29" spans="1:8" x14ac:dyDescent="0.25">
      <c r="A29" s="65">
        <f>'DOR Games'!A28</f>
        <v>16871</v>
      </c>
      <c r="B29" s="16">
        <f>'DOR Games'!B28</f>
        <v>41237</v>
      </c>
      <c r="C29" s="45">
        <f>'DOR Games'!AH28</f>
        <v>4.92</v>
      </c>
      <c r="F29" s="16">
        <v>41892</v>
      </c>
      <c r="G29" s="21" t="s">
        <v>206</v>
      </c>
      <c r="H29" s="21">
        <v>2</v>
      </c>
    </row>
    <row r="30" spans="1:8" x14ac:dyDescent="0.25">
      <c r="A30" s="65">
        <f>'DOR Games'!A29</f>
        <v>16892</v>
      </c>
      <c r="B30" s="16">
        <f>'DOR Games'!B29</f>
        <v>41243</v>
      </c>
      <c r="C30" s="45">
        <f>'DOR Games'!AH29</f>
        <v>4.9000000000000004</v>
      </c>
      <c r="F30" s="16">
        <v>41892</v>
      </c>
      <c r="G30" s="21" t="s">
        <v>207</v>
      </c>
      <c r="H30" s="21">
        <v>3</v>
      </c>
    </row>
    <row r="31" spans="1:8" x14ac:dyDescent="0.25">
      <c r="A31" s="65">
        <f>'DOR Games'!A30</f>
        <v>17047</v>
      </c>
      <c r="B31" s="16">
        <f>'DOR Games'!B30</f>
        <v>41291</v>
      </c>
      <c r="C31" s="45">
        <f>'DOR Games'!AH30</f>
        <v>5.2</v>
      </c>
      <c r="F31" s="16">
        <v>41905</v>
      </c>
      <c r="G31" s="21" t="s">
        <v>208</v>
      </c>
      <c r="H31" s="21">
        <v>2</v>
      </c>
    </row>
    <row r="32" spans="1:8" x14ac:dyDescent="0.25">
      <c r="A32" s="65">
        <f>'DOR Games'!A31</f>
        <v>17057</v>
      </c>
      <c r="B32" s="16">
        <f>'DOR Games'!B31</f>
        <v>41295</v>
      </c>
      <c r="C32" s="45">
        <f>'DOR Games'!AH31</f>
        <v>1.25</v>
      </c>
      <c r="F32" s="16">
        <v>42004</v>
      </c>
      <c r="G32" s="21" t="s">
        <v>209</v>
      </c>
      <c r="H32" s="21">
        <v>2</v>
      </c>
    </row>
    <row r="33" spans="1:8" x14ac:dyDescent="0.25">
      <c r="A33" s="65">
        <f>'DOR Games'!A32</f>
        <v>17151</v>
      </c>
      <c r="B33" s="16">
        <f>'DOR Games'!B32</f>
        <v>41323</v>
      </c>
      <c r="C33" s="45">
        <f>'DOR Games'!AH32</f>
        <v>4.68</v>
      </c>
      <c r="F33" s="16">
        <v>42006</v>
      </c>
      <c r="G33" s="21" t="s">
        <v>210</v>
      </c>
      <c r="H33" s="21">
        <v>8</v>
      </c>
    </row>
    <row r="34" spans="1:8" x14ac:dyDescent="0.25">
      <c r="A34" s="65">
        <f>'DOR Games'!A33</f>
        <v>17216</v>
      </c>
      <c r="B34" s="16">
        <f>'DOR Games'!B33</f>
        <v>41342</v>
      </c>
      <c r="C34" s="45">
        <f>'DOR Games'!AH33</f>
        <v>6.6</v>
      </c>
      <c r="F34" s="16">
        <v>42072</v>
      </c>
      <c r="G34" s="21" t="s">
        <v>211</v>
      </c>
      <c r="H34" s="21">
        <v>5</v>
      </c>
    </row>
    <row r="35" spans="1:8" x14ac:dyDescent="0.25">
      <c r="A35" s="65">
        <f>'DOR Games'!A34</f>
        <v>17278</v>
      </c>
      <c r="B35" s="16">
        <f>'DOR Games'!B34</f>
        <v>41370</v>
      </c>
      <c r="C35" s="45">
        <f>'DOR Games'!AH34</f>
        <v>5.0600000000000005</v>
      </c>
      <c r="F35" s="16">
        <v>42072</v>
      </c>
      <c r="G35" s="21" t="s">
        <v>212</v>
      </c>
      <c r="H35" s="21">
        <v>5</v>
      </c>
    </row>
    <row r="36" spans="1:8" x14ac:dyDescent="0.25">
      <c r="A36" s="65">
        <f>'DOR Games'!A35</f>
        <v>17462</v>
      </c>
      <c r="B36" s="16">
        <f>'DOR Games'!B35</f>
        <v>41433</v>
      </c>
      <c r="C36" s="45">
        <f>'DOR Games'!AH35</f>
        <v>4.9000000000000004</v>
      </c>
      <c r="F36" s="16">
        <v>42212</v>
      </c>
      <c r="G36" s="21" t="s">
        <v>213</v>
      </c>
      <c r="H36" s="21">
        <v>6</v>
      </c>
    </row>
    <row r="37" spans="1:8" x14ac:dyDescent="0.25">
      <c r="A37" s="65">
        <f>'DOR Games'!A36</f>
        <v>17482</v>
      </c>
      <c r="B37" s="16">
        <f>'DOR Games'!B36</f>
        <v>41444</v>
      </c>
      <c r="C37" s="45">
        <f>'DOR Games'!AH36</f>
        <v>8.84</v>
      </c>
      <c r="F37" s="16">
        <v>42286</v>
      </c>
      <c r="G37" s="21" t="s">
        <v>214</v>
      </c>
      <c r="H37" s="21">
        <v>3</v>
      </c>
    </row>
    <row r="38" spans="1:8" x14ac:dyDescent="0.25">
      <c r="A38" s="65">
        <f>'DOR Games'!A37</f>
        <v>17623</v>
      </c>
      <c r="B38" s="16">
        <f>'DOR Games'!B37</f>
        <v>41494</v>
      </c>
      <c r="C38" s="45">
        <f>'DOR Games'!AH37</f>
        <v>23.68</v>
      </c>
      <c r="F38" s="16">
        <v>42286</v>
      </c>
      <c r="G38" s="21" t="s">
        <v>215</v>
      </c>
      <c r="H38" s="21">
        <v>5</v>
      </c>
    </row>
    <row r="39" spans="1:8" x14ac:dyDescent="0.25">
      <c r="A39" s="65">
        <f>'DOR Games'!A38</f>
        <v>17748</v>
      </c>
      <c r="B39" s="16">
        <f>'DOR Games'!B38</f>
        <v>41549</v>
      </c>
      <c r="C39" s="45">
        <f>'DOR Games'!AH38</f>
        <v>8.75</v>
      </c>
      <c r="F39" s="16">
        <v>42288</v>
      </c>
      <c r="G39" s="21" t="s">
        <v>216</v>
      </c>
      <c r="H39" s="21">
        <v>5</v>
      </c>
    </row>
    <row r="40" spans="1:8" x14ac:dyDescent="0.25">
      <c r="A40" s="65">
        <f>'DOR Games'!A39</f>
        <v>17808</v>
      </c>
      <c r="B40" s="16">
        <f>'DOR Games'!B39</f>
        <v>41582</v>
      </c>
      <c r="C40" s="45">
        <f>'DOR Games'!AH39</f>
        <v>5.2</v>
      </c>
      <c r="F40" s="16">
        <v>42289</v>
      </c>
      <c r="G40" s="21" t="s">
        <v>217</v>
      </c>
      <c r="H40" s="21">
        <v>5</v>
      </c>
    </row>
    <row r="41" spans="1:8" x14ac:dyDescent="0.25">
      <c r="A41" s="65">
        <f>'DOR Games'!A40</f>
        <v>18077</v>
      </c>
      <c r="B41" s="16">
        <f>'DOR Games'!B40</f>
        <v>41711</v>
      </c>
      <c r="C41" s="45">
        <f>'DOR Games'!AH40</f>
        <v>2.2999999999999998</v>
      </c>
      <c r="F41" s="16">
        <v>42290</v>
      </c>
      <c r="G41" s="21" t="s">
        <v>218</v>
      </c>
      <c r="H41" s="21">
        <v>5</v>
      </c>
    </row>
    <row r="42" spans="1:8" x14ac:dyDescent="0.25">
      <c r="A42" s="65">
        <f>'DOR Games'!A41</f>
        <v>18133</v>
      </c>
      <c r="B42" s="16">
        <f>'DOR Games'!B41</f>
        <v>41743</v>
      </c>
      <c r="C42" s="45">
        <f>'DOR Games'!AH41</f>
        <v>12.96</v>
      </c>
      <c r="F42" s="16">
        <v>42309</v>
      </c>
      <c r="G42" s="21" t="s">
        <v>219</v>
      </c>
      <c r="H42" s="21">
        <v>15</v>
      </c>
    </row>
    <row r="43" spans="1:8" x14ac:dyDescent="0.25">
      <c r="A43" s="65">
        <f>'DOR Games'!A42</f>
        <v>18259</v>
      </c>
      <c r="B43" s="16">
        <f>'DOR Games'!B42</f>
        <v>41797</v>
      </c>
      <c r="C43" s="45">
        <f>'DOR Games'!AH42</f>
        <v>4.12</v>
      </c>
      <c r="F43" s="16">
        <v>42408</v>
      </c>
      <c r="G43" s="21" t="s">
        <v>220</v>
      </c>
      <c r="H43" s="21">
        <v>5</v>
      </c>
    </row>
    <row r="44" spans="1:8" x14ac:dyDescent="0.25">
      <c r="A44" s="65">
        <f>'DOR Games'!A43</f>
        <v>18348</v>
      </c>
      <c r="B44" s="16">
        <f>'DOR Games'!B43</f>
        <v>41860</v>
      </c>
      <c r="C44" s="45">
        <f>'DOR Games'!AH43</f>
        <v>3</v>
      </c>
      <c r="F44" s="16">
        <v>42416</v>
      </c>
      <c r="G44" s="21" t="s">
        <v>221</v>
      </c>
      <c r="H44" s="21">
        <v>10</v>
      </c>
    </row>
    <row r="45" spans="1:8" x14ac:dyDescent="0.25">
      <c r="A45" s="65">
        <f>'DOR Games'!A44</f>
        <v>18445</v>
      </c>
      <c r="B45" s="16">
        <f>'DOR Games'!B44</f>
        <v>41939</v>
      </c>
      <c r="C45" s="45">
        <f>'DOR Games'!AH44</f>
        <v>19.48</v>
      </c>
      <c r="F45" s="16">
        <v>42443</v>
      </c>
      <c r="G45" s="21" t="s">
        <v>222</v>
      </c>
      <c r="H45" s="21">
        <v>10</v>
      </c>
    </row>
    <row r="46" spans="1:8" x14ac:dyDescent="0.25">
      <c r="A46" s="65">
        <f>'DOR Games'!A45</f>
        <v>18496</v>
      </c>
      <c r="B46" s="16">
        <f>'DOR Games'!B45</f>
        <v>41979</v>
      </c>
      <c r="C46" s="45">
        <f>'DOR Games'!AH45</f>
        <v>25.08</v>
      </c>
      <c r="F46" s="16">
        <v>42499</v>
      </c>
      <c r="G46" s="21" t="s">
        <v>223</v>
      </c>
      <c r="H46" s="21">
        <v>15</v>
      </c>
    </row>
    <row r="47" spans="1:8" x14ac:dyDescent="0.25">
      <c r="A47" s="65">
        <f>'DOR Games'!A46</f>
        <v>18517</v>
      </c>
      <c r="B47" s="16">
        <f>'DOR Games'!B46</f>
        <v>41991</v>
      </c>
      <c r="C47" s="45">
        <f>'DOR Games'!AH46</f>
        <v>2.5</v>
      </c>
      <c r="F47" s="16">
        <v>42555</v>
      </c>
      <c r="G47" s="21" t="s">
        <v>224</v>
      </c>
      <c r="H47" s="21">
        <v>12</v>
      </c>
    </row>
    <row r="48" spans="1:8" x14ac:dyDescent="0.25">
      <c r="A48" s="65">
        <f>'DOR Games'!A47</f>
        <v>18549</v>
      </c>
      <c r="B48" s="16">
        <f>'DOR Games'!B47</f>
        <v>42008</v>
      </c>
      <c r="C48" s="45">
        <f>'DOR Games'!AH47</f>
        <v>3.86</v>
      </c>
      <c r="F48" s="16">
        <v>42685</v>
      </c>
      <c r="G48" s="21" t="s">
        <v>225</v>
      </c>
      <c r="H48" s="21">
        <v>10</v>
      </c>
    </row>
    <row r="49" spans="1:8" x14ac:dyDescent="0.25">
      <c r="A49" s="65">
        <f>'DOR Games'!A48</f>
        <v>18596</v>
      </c>
      <c r="B49" s="16">
        <f>'DOR Games'!B48</f>
        <v>42033</v>
      </c>
      <c r="C49" s="45">
        <f>'DOR Games'!AH48</f>
        <v>3</v>
      </c>
      <c r="F49" s="16">
        <v>42685</v>
      </c>
      <c r="G49" s="21" t="s">
        <v>226</v>
      </c>
      <c r="H49" s="21">
        <v>15</v>
      </c>
    </row>
    <row r="50" spans="1:8" x14ac:dyDescent="0.25">
      <c r="A50" s="65">
        <f>'DOR Games'!A49</f>
        <v>18625</v>
      </c>
      <c r="B50" s="16">
        <f>'DOR Games'!B49</f>
        <v>42053</v>
      </c>
      <c r="C50" s="45">
        <f>'DOR Games'!AH49</f>
        <v>4.12</v>
      </c>
      <c r="F50" s="16">
        <v>42749</v>
      </c>
      <c r="G50" s="21" t="s">
        <v>227</v>
      </c>
      <c r="H50" s="21">
        <v>5</v>
      </c>
    </row>
    <row r="51" spans="1:8" x14ac:dyDescent="0.25">
      <c r="A51" s="65">
        <f>'DOR Games'!A50</f>
        <v>18949</v>
      </c>
      <c r="B51" s="16">
        <f>'DOR Games'!B50</f>
        <v>42352</v>
      </c>
      <c r="C51" s="45">
        <f>'DOR Games'!AH50</f>
        <v>3.86</v>
      </c>
      <c r="F51" s="16">
        <v>42883</v>
      </c>
      <c r="G51" s="21" t="s">
        <v>228</v>
      </c>
      <c r="H51" s="21">
        <v>30</v>
      </c>
    </row>
    <row r="52" spans="1:8" x14ac:dyDescent="0.25">
      <c r="A52" s="65">
        <f>'DOR Games'!A51</f>
        <v>19027</v>
      </c>
      <c r="B52" s="16">
        <f>'DOR Games'!B51</f>
        <v>42428</v>
      </c>
      <c r="C52" s="45">
        <f>'DOR Games'!AH51</f>
        <v>6.04</v>
      </c>
      <c r="F52" s="16">
        <v>43072</v>
      </c>
      <c r="G52" s="21" t="s">
        <v>229</v>
      </c>
      <c r="H52" s="21">
        <v>15</v>
      </c>
    </row>
    <row r="53" spans="1:8" x14ac:dyDescent="0.25">
      <c r="A53" s="65">
        <f>'DOR Games'!A52</f>
        <v>19062</v>
      </c>
      <c r="B53" s="16">
        <f>'DOR Games'!B52</f>
        <v>42456</v>
      </c>
      <c r="C53" s="45">
        <f>'DOR Games'!AH52</f>
        <v>2.5</v>
      </c>
      <c r="F53" s="16">
        <v>43072</v>
      </c>
      <c r="G53" s="21" t="s">
        <v>230</v>
      </c>
      <c r="H53" s="21">
        <v>25</v>
      </c>
    </row>
    <row r="54" spans="1:8" x14ac:dyDescent="0.25">
      <c r="A54" s="65">
        <f>'DOR Games'!A53</f>
        <v>19235</v>
      </c>
      <c r="B54" s="16">
        <f>'DOR Games'!B53</f>
        <v>42700</v>
      </c>
      <c r="C54" s="45">
        <f>'DOR Games'!AH53</f>
        <v>12.48</v>
      </c>
      <c r="F54" s="16">
        <v>43282</v>
      </c>
      <c r="G54" s="21" t="s">
        <v>231</v>
      </c>
      <c r="H54" s="21">
        <v>20</v>
      </c>
    </row>
    <row r="55" spans="1:8" x14ac:dyDescent="0.25">
      <c r="A55" s="65">
        <f>'DOR Games'!A54</f>
        <v>19236</v>
      </c>
      <c r="B55" s="16">
        <f>'DOR Games'!B54</f>
        <v>42700</v>
      </c>
      <c r="C55" s="45">
        <f>'DOR Games'!AH54</f>
        <v>4.6400000000000006</v>
      </c>
      <c r="F55" s="16">
        <v>43282</v>
      </c>
      <c r="G55" s="21" t="s">
        <v>232</v>
      </c>
      <c r="H55" s="21">
        <v>0</v>
      </c>
    </row>
    <row r="56" spans="1:8" x14ac:dyDescent="0.25">
      <c r="A56" s="65">
        <f>'DOR Games'!A55</f>
        <v>19412</v>
      </c>
      <c r="B56" s="16">
        <f>'DOR Games'!B55</f>
        <v>43023</v>
      </c>
      <c r="C56" s="45">
        <f>'DOR Games'!AH55</f>
        <v>5</v>
      </c>
      <c r="F56" s="16">
        <v>43282</v>
      </c>
      <c r="G56" s="21" t="s">
        <v>233</v>
      </c>
      <c r="H56" s="21">
        <v>10</v>
      </c>
    </row>
    <row r="57" spans="1:8" x14ac:dyDescent="0.25">
      <c r="A57" s="65">
        <f>'DOR Games'!A56</f>
        <v>19413</v>
      </c>
      <c r="B57" s="16">
        <f>'DOR Games'!B56</f>
        <v>43023</v>
      </c>
      <c r="C57" s="45">
        <f>'DOR Games'!AH56</f>
        <v>3.74</v>
      </c>
      <c r="F57" s="16">
        <v>43288</v>
      </c>
      <c r="G57" s="21" t="s">
        <v>234</v>
      </c>
      <c r="H57" s="21">
        <v>20</v>
      </c>
    </row>
    <row r="58" spans="1:8" x14ac:dyDescent="0.25">
      <c r="A58" s="65">
        <f>'DOR Games'!A57</f>
        <v>19414</v>
      </c>
      <c r="B58" s="16">
        <f>'DOR Games'!B57</f>
        <v>43023</v>
      </c>
      <c r="C58" s="45">
        <f>'DOR Games'!AH57</f>
        <v>6.6</v>
      </c>
      <c r="F58" s="16">
        <v>43453</v>
      </c>
      <c r="G58" s="21" t="s">
        <v>235</v>
      </c>
      <c r="H58" s="21">
        <v>40</v>
      </c>
    </row>
    <row r="59" spans="1:8" x14ac:dyDescent="0.25">
      <c r="A59" s="65">
        <f>'DOR Games'!A58</f>
        <v>19418</v>
      </c>
      <c r="B59" s="16">
        <f>'DOR Games'!B58</f>
        <v>43030</v>
      </c>
      <c r="C59" s="45">
        <f>'DOR Games'!AH58</f>
        <v>4.38</v>
      </c>
      <c r="F59" s="16">
        <v>43623</v>
      </c>
      <c r="G59" s="21" t="s">
        <v>236</v>
      </c>
      <c r="H59" s="21">
        <v>25</v>
      </c>
    </row>
    <row r="60" spans="1:8" x14ac:dyDescent="0.25">
      <c r="A60" s="65">
        <f>'DOR Games'!A59</f>
        <v>19686</v>
      </c>
      <c r="B60" s="16">
        <f>'DOR Games'!B59</f>
        <v>43408</v>
      </c>
      <c r="C60" s="45">
        <f>'DOR Games'!AH59</f>
        <v>4.5599999999999996</v>
      </c>
      <c r="F60" s="16">
        <v>43772</v>
      </c>
      <c r="G60" s="21" t="s">
        <v>237</v>
      </c>
      <c r="H60" s="21">
        <v>35</v>
      </c>
    </row>
    <row r="61" spans="1:8" x14ac:dyDescent="0.25">
      <c r="A61" s="65">
        <f>'DOR Games'!A60</f>
        <v>19797</v>
      </c>
      <c r="B61" s="16">
        <f>'DOR Games'!B60</f>
        <v>43553</v>
      </c>
      <c r="C61" s="45">
        <f>'DOR Games'!AH60</f>
        <v>11.64</v>
      </c>
      <c r="F61" s="16">
        <v>43915</v>
      </c>
      <c r="G61" s="21" t="s">
        <v>238</v>
      </c>
      <c r="H61" s="21">
        <v>20</v>
      </c>
    </row>
    <row r="62" spans="1:8" x14ac:dyDescent="0.25">
      <c r="A62" s="65">
        <f>'DOR Games'!A61</f>
        <v>19814</v>
      </c>
      <c r="B62" s="16">
        <f>'DOR Games'!B61</f>
        <v>43561</v>
      </c>
      <c r="C62" s="45">
        <f>'DOR Games'!AH61</f>
        <v>1.76</v>
      </c>
      <c r="F62" s="16">
        <v>43915</v>
      </c>
      <c r="G62" s="21" t="s">
        <v>239</v>
      </c>
      <c r="H62" s="21">
        <v>20</v>
      </c>
    </row>
    <row r="63" spans="1:8" x14ac:dyDescent="0.25">
      <c r="A63" s="65">
        <f>'DOR Games'!A62</f>
        <v>19833</v>
      </c>
      <c r="B63" s="16">
        <f>'DOR Games'!B62</f>
        <v>43575</v>
      </c>
      <c r="C63" s="45">
        <f>'DOR Games'!AH62</f>
        <v>1.25</v>
      </c>
      <c r="F63" s="16">
        <v>43993</v>
      </c>
      <c r="G63" s="21" t="s">
        <v>240</v>
      </c>
      <c r="H63" s="21">
        <v>35</v>
      </c>
    </row>
    <row r="64" spans="1:8" x14ac:dyDescent="0.25">
      <c r="A64" s="65">
        <f>'DOR Games'!A63</f>
        <v>19837</v>
      </c>
      <c r="B64" s="16">
        <f>'DOR Games'!B63</f>
        <v>43577</v>
      </c>
      <c r="C64" s="45">
        <f>'DOR Games'!AH63</f>
        <v>1.08</v>
      </c>
      <c r="F64" s="16">
        <v>44188</v>
      </c>
      <c r="G64" s="21" t="s">
        <v>241</v>
      </c>
      <c r="H64" s="21">
        <v>7</v>
      </c>
    </row>
    <row r="65" spans="1:8" x14ac:dyDescent="0.25">
      <c r="A65" s="65">
        <f>'DOR Games'!A64</f>
        <v>19921</v>
      </c>
      <c r="B65" s="16">
        <f>'DOR Games'!B64</f>
        <v>43656</v>
      </c>
      <c r="C65" s="45">
        <f>'DOR Games'!AH64</f>
        <v>3</v>
      </c>
      <c r="F65" s="16">
        <v>44199</v>
      </c>
      <c r="G65" s="21" t="s">
        <v>242</v>
      </c>
      <c r="H65" s="21">
        <v>18</v>
      </c>
    </row>
    <row r="66" spans="1:8" x14ac:dyDescent="0.25">
      <c r="A66" s="65">
        <f>'DOR Games'!A65</f>
        <v>19941</v>
      </c>
      <c r="B66" s="16">
        <f>'DOR Games'!B65</f>
        <v>43675</v>
      </c>
      <c r="C66" s="45">
        <f>'DOR Games'!AH65</f>
        <v>7.25</v>
      </c>
      <c r="F66" s="16">
        <v>44206</v>
      </c>
      <c r="G66" s="21" t="s">
        <v>243</v>
      </c>
      <c r="H66" s="21">
        <v>20</v>
      </c>
    </row>
    <row r="67" spans="1:8" x14ac:dyDescent="0.25">
      <c r="A67" s="65">
        <f>'DOR Games'!A66</f>
        <v>20024</v>
      </c>
      <c r="B67" s="16">
        <f>'DOR Games'!B66</f>
        <v>43811</v>
      </c>
      <c r="C67" s="45">
        <f>'DOR Games'!AH66</f>
        <v>6.98</v>
      </c>
      <c r="F67" s="16">
        <v>44206</v>
      </c>
      <c r="G67" s="21" t="s">
        <v>244</v>
      </c>
      <c r="H67" s="21">
        <v>0</v>
      </c>
    </row>
    <row r="68" spans="1:8" x14ac:dyDescent="0.25">
      <c r="A68" s="65">
        <f>'DOR Games'!A67</f>
        <v>20256</v>
      </c>
      <c r="B68" s="16">
        <f>'DOR Games'!B67</f>
        <v>43933</v>
      </c>
      <c r="C68" s="45">
        <f>'DOR Games'!AH67</f>
        <v>7.72</v>
      </c>
      <c r="F68" s="16">
        <v>44206</v>
      </c>
      <c r="G68" s="21" t="s">
        <v>245</v>
      </c>
      <c r="H68" s="21">
        <v>10</v>
      </c>
    </row>
    <row r="69" spans="1:8" x14ac:dyDescent="0.25">
      <c r="A69" s="65">
        <f>'DOR Games'!A68</f>
        <v>20358</v>
      </c>
      <c r="B69" s="16">
        <f>'DOR Games'!B68</f>
        <v>43971</v>
      </c>
      <c r="C69" s="45">
        <f>'DOR Games'!AH68</f>
        <v>9.5</v>
      </c>
      <c r="F69" s="16">
        <v>44213</v>
      </c>
      <c r="G69" s="21" t="s">
        <v>246</v>
      </c>
      <c r="H69" s="21">
        <v>30</v>
      </c>
    </row>
    <row r="70" spans="1:8" x14ac:dyDescent="0.25">
      <c r="A70" s="65">
        <f>'DOR Games'!A69</f>
        <v>20453</v>
      </c>
      <c r="B70" s="16">
        <f>'DOR Games'!B69</f>
        <v>44010</v>
      </c>
      <c r="C70" s="45">
        <f>'DOR Games'!AH69</f>
        <v>8.36</v>
      </c>
      <c r="F70" s="16">
        <v>44293</v>
      </c>
      <c r="G70" s="21" t="s">
        <v>247</v>
      </c>
      <c r="H70" s="21">
        <v>3</v>
      </c>
    </row>
    <row r="71" spans="1:8" x14ac:dyDescent="0.25">
      <c r="A71" s="65">
        <f>'DOR Games'!A70</f>
        <v>20537</v>
      </c>
      <c r="B71" s="16">
        <f>'DOR Games'!B70</f>
        <v>44047</v>
      </c>
      <c r="C71" s="45">
        <f>'DOR Games'!AH70</f>
        <v>4.32</v>
      </c>
      <c r="F71" s="16">
        <v>44293</v>
      </c>
      <c r="G71" s="21" t="s">
        <v>248</v>
      </c>
      <c r="H71" s="21">
        <v>15</v>
      </c>
    </row>
    <row r="72" spans="1:8" x14ac:dyDescent="0.25">
      <c r="A72" s="65">
        <f>'DOR Games'!A71</f>
        <v>20540</v>
      </c>
      <c r="B72" s="16">
        <f>'DOR Games'!B71</f>
        <v>44047</v>
      </c>
      <c r="C72" s="45">
        <f>'DOR Games'!AH71</f>
        <v>16.559999999999999</v>
      </c>
      <c r="F72" s="16">
        <v>44297</v>
      </c>
      <c r="G72" s="21" t="s">
        <v>249</v>
      </c>
      <c r="H72" s="21">
        <v>0</v>
      </c>
    </row>
    <row r="73" spans="1:8" x14ac:dyDescent="0.25">
      <c r="A73" s="65">
        <f>'DOR Games'!A72</f>
        <v>20582</v>
      </c>
      <c r="B73" s="16">
        <f>'DOR Games'!B72</f>
        <v>44064</v>
      </c>
      <c r="C73" s="45">
        <f>'DOR Games'!AH72</f>
        <v>11.92</v>
      </c>
      <c r="F73" s="16">
        <v>44297</v>
      </c>
      <c r="G73" s="21" t="s">
        <v>250</v>
      </c>
      <c r="H73" s="21">
        <v>0</v>
      </c>
    </row>
    <row r="74" spans="1:8" x14ac:dyDescent="0.25">
      <c r="A74" s="65">
        <f>'DOR Games'!A73</f>
        <v>20619</v>
      </c>
      <c r="B74" s="16">
        <f>'DOR Games'!B73</f>
        <v>44077</v>
      </c>
      <c r="C74" s="45">
        <f>'DOR Games'!AH73</f>
        <v>5.68</v>
      </c>
      <c r="F74" s="16">
        <v>44297</v>
      </c>
      <c r="G74" s="21" t="s">
        <v>251</v>
      </c>
      <c r="H74" s="21">
        <v>0</v>
      </c>
    </row>
    <row r="75" spans="1:8" x14ac:dyDescent="0.25">
      <c r="A75" s="65">
        <f>'DOR Games'!A74</f>
        <v>20789</v>
      </c>
      <c r="B75" s="16">
        <f>'DOR Games'!B74</f>
        <v>44155</v>
      </c>
      <c r="C75" s="45">
        <f>'DOR Games'!AH74</f>
        <v>4.62</v>
      </c>
      <c r="F75" s="16">
        <v>44297</v>
      </c>
      <c r="G75" s="21" t="s">
        <v>252</v>
      </c>
      <c r="H75" s="21">
        <v>0</v>
      </c>
    </row>
    <row r="76" spans="1:8" x14ac:dyDescent="0.25">
      <c r="A76" s="65">
        <f>'DOR Games'!A75</f>
        <v>20912</v>
      </c>
      <c r="B76" s="16">
        <f>'DOR Games'!B75</f>
        <v>44223</v>
      </c>
      <c r="C76" s="45">
        <f>'DOR Games'!AH75</f>
        <v>7.5</v>
      </c>
      <c r="F76" s="16">
        <v>44297</v>
      </c>
      <c r="G76" s="21" t="s">
        <v>253</v>
      </c>
      <c r="H76" s="21">
        <v>0</v>
      </c>
    </row>
    <row r="77" spans="1:8" x14ac:dyDescent="0.25">
      <c r="A77" s="65">
        <f>'DOR Games'!A76</f>
        <v>21109</v>
      </c>
      <c r="B77" s="16">
        <f>'DOR Games'!B76</f>
        <v>44300</v>
      </c>
      <c r="C77" s="45">
        <f>'DOR Games'!AH76</f>
        <v>3.6</v>
      </c>
      <c r="F77" s="16">
        <v>44297</v>
      </c>
      <c r="G77" s="21" t="s">
        <v>254</v>
      </c>
      <c r="H77" s="21">
        <v>0</v>
      </c>
    </row>
    <row r="78" spans="1:8" x14ac:dyDescent="0.25">
      <c r="A78" s="65">
        <f>'DOR Games'!A77</f>
        <v>21160</v>
      </c>
      <c r="B78" s="16">
        <f>'DOR Games'!B77</f>
        <v>44315</v>
      </c>
      <c r="C78" s="45">
        <f>'DOR Games'!AH77</f>
        <v>6.46</v>
      </c>
      <c r="F78" s="16">
        <v>44297</v>
      </c>
      <c r="G78" s="21" t="s">
        <v>255</v>
      </c>
      <c r="H78" s="21">
        <v>20</v>
      </c>
    </row>
    <row r="79" spans="1:8" x14ac:dyDescent="0.25">
      <c r="A79" s="65">
        <f>'DOR Games'!A78</f>
        <v>21304</v>
      </c>
      <c r="B79" s="16">
        <f>'DOR Games'!B78</f>
        <v>44382</v>
      </c>
      <c r="C79" s="45">
        <f>'DOR Games'!AH78</f>
        <v>1.25</v>
      </c>
      <c r="F79" s="16">
        <v>44388</v>
      </c>
      <c r="G79" s="21" t="s">
        <v>256</v>
      </c>
      <c r="H79" s="21">
        <v>3</v>
      </c>
    </row>
    <row r="80" spans="1:8" x14ac:dyDescent="0.25">
      <c r="A80" s="65">
        <f>'DOR Games'!A79</f>
        <v>21402</v>
      </c>
      <c r="B80" s="16">
        <f>'DOR Games'!B79</f>
        <v>44408</v>
      </c>
      <c r="C80" s="45">
        <f>'DOR Games'!AH79</f>
        <v>3.58</v>
      </c>
      <c r="F80" s="16">
        <v>44388</v>
      </c>
      <c r="G80" s="21" t="s">
        <v>257</v>
      </c>
      <c r="H80" s="21">
        <v>15</v>
      </c>
    </row>
    <row r="81" spans="1:8" x14ac:dyDescent="0.25">
      <c r="A81" s="65">
        <f>'DOR Games'!A80</f>
        <v>21413</v>
      </c>
      <c r="B81" s="16">
        <f>'DOR Games'!B80</f>
        <v>44415</v>
      </c>
      <c r="C81" s="45">
        <f>'DOR Games'!AH80</f>
        <v>2.1799999999999997</v>
      </c>
      <c r="F81" s="16">
        <v>44483</v>
      </c>
      <c r="G81" s="21" t="s">
        <v>258</v>
      </c>
      <c r="H81" s="21">
        <v>15</v>
      </c>
    </row>
    <row r="82" spans="1:8" x14ac:dyDescent="0.25">
      <c r="A82" s="65">
        <f>'DOR Games'!A81</f>
        <v>21414</v>
      </c>
      <c r="B82" s="16">
        <f>'DOR Games'!B81</f>
        <v>44415</v>
      </c>
      <c r="C82" s="45">
        <f>'DOR Games'!AH81</f>
        <v>4.95</v>
      </c>
      <c r="F82" s="16">
        <v>44483</v>
      </c>
      <c r="G82" s="21" t="s">
        <v>259</v>
      </c>
      <c r="H82" s="21">
        <v>3</v>
      </c>
    </row>
    <row r="83" spans="1:8" x14ac:dyDescent="0.25">
      <c r="A83" s="65">
        <f>'DOR Games'!A82</f>
        <v>21544</v>
      </c>
      <c r="B83" s="16">
        <f>'DOR Games'!B82</f>
        <v>44486</v>
      </c>
      <c r="C83" s="45">
        <f>'DOR Games'!AH82</f>
        <v>2.2000000000000002</v>
      </c>
      <c r="F83" s="16">
        <v>44516</v>
      </c>
      <c r="G83" s="21" t="s">
        <v>260</v>
      </c>
      <c r="H83" s="21">
        <v>5</v>
      </c>
    </row>
    <row r="84" spans="1:8" x14ac:dyDescent="0.25">
      <c r="A84" s="65">
        <f>'DOR Games'!A83</f>
        <v>21671</v>
      </c>
      <c r="B84" s="16">
        <f>'DOR Games'!B83</f>
        <v>44563</v>
      </c>
      <c r="C84" s="45">
        <f>'DOR Games'!AH83</f>
        <v>4.08</v>
      </c>
      <c r="F84" s="16">
        <v>44550</v>
      </c>
      <c r="G84" s="21" t="s">
        <v>261</v>
      </c>
      <c r="H84" s="21">
        <v>0</v>
      </c>
    </row>
    <row r="85" spans="1:8" x14ac:dyDescent="0.25">
      <c r="A85" s="65">
        <f>'DOR Games'!A84</f>
        <v>21774</v>
      </c>
      <c r="B85" s="16">
        <f>'DOR Games'!B84</f>
        <v>44602</v>
      </c>
      <c r="C85" s="45">
        <f>'DOR Games'!AH84</f>
        <v>2.1799999999999997</v>
      </c>
      <c r="F85" s="16">
        <v>44578</v>
      </c>
      <c r="G85" s="21" t="s">
        <v>262</v>
      </c>
      <c r="H85" s="21">
        <v>0</v>
      </c>
    </row>
    <row r="86" spans="1:8" x14ac:dyDescent="0.25">
      <c r="A86" s="65">
        <f>'DOR Games'!A85</f>
        <v>21809</v>
      </c>
      <c r="B86" s="16">
        <f>'DOR Games'!B85</f>
        <v>44619</v>
      </c>
      <c r="C86" s="45">
        <f>'DOR Games'!AH85</f>
        <v>4.1400000000000006</v>
      </c>
      <c r="F86" s="16">
        <v>44583</v>
      </c>
      <c r="G86" s="21" t="s">
        <v>263</v>
      </c>
      <c r="H86" s="21">
        <v>5</v>
      </c>
    </row>
    <row r="87" spans="1:8" x14ac:dyDescent="0.25">
      <c r="A87" s="65">
        <f>'DOR Games'!A86</f>
        <v>21917</v>
      </c>
      <c r="B87" s="16">
        <f>'DOR Games'!B86</f>
        <v>44667</v>
      </c>
      <c r="C87" s="45">
        <f>'DOR Games'!AH86</f>
        <v>3.3</v>
      </c>
      <c r="F87" s="16">
        <v>44665</v>
      </c>
      <c r="G87" s="21" t="s">
        <v>264</v>
      </c>
      <c r="H87" s="21">
        <v>15</v>
      </c>
    </row>
    <row r="88" spans="1:8" x14ac:dyDescent="0.25">
      <c r="A88" s="65">
        <f>'DOR Games'!A87</f>
        <v>21918</v>
      </c>
      <c r="B88" s="16">
        <f>'DOR Games'!B87</f>
        <v>44667</v>
      </c>
      <c r="C88" s="45">
        <f>'DOR Games'!AH87</f>
        <v>10.24</v>
      </c>
      <c r="F88" s="16">
        <v>44748</v>
      </c>
      <c r="G88" s="21" t="s">
        <v>265</v>
      </c>
      <c r="H88" s="21">
        <v>15</v>
      </c>
    </row>
    <row r="89" spans="1:8" x14ac:dyDescent="0.25">
      <c r="A89" s="65">
        <f>'DOR Games'!A88</f>
        <v>21939</v>
      </c>
      <c r="B89" s="16">
        <f>'DOR Games'!B88</f>
        <v>44682</v>
      </c>
      <c r="C89" s="45">
        <f>'DOR Games'!AH88</f>
        <v>7.4399999999999995</v>
      </c>
      <c r="F89" s="16">
        <v>44855</v>
      </c>
      <c r="G89" s="21" t="s">
        <v>266</v>
      </c>
      <c r="H89" s="21">
        <v>15</v>
      </c>
    </row>
    <row r="90" spans="1:8" x14ac:dyDescent="0.25">
      <c r="A90" s="65">
        <f>'DOR Games'!A89</f>
        <v>22183</v>
      </c>
      <c r="B90" s="16">
        <f>'DOR Games'!B89</f>
        <v>44765</v>
      </c>
      <c r="C90" s="45">
        <f>'DOR Games'!AH89</f>
        <v>7.4399999999999995</v>
      </c>
      <c r="F90" s="16">
        <v>44925</v>
      </c>
      <c r="G90" s="21" t="s">
        <v>267</v>
      </c>
      <c r="H90" s="21">
        <v>15</v>
      </c>
    </row>
    <row r="91" spans="1:8" x14ac:dyDescent="0.25">
      <c r="A91" s="65">
        <f>'DOR Games'!A90</f>
        <v>22494</v>
      </c>
      <c r="B91" s="16">
        <f>'DOR Games'!B90</f>
        <v>44944</v>
      </c>
      <c r="C91" s="45">
        <f>'DOR Games'!AH90</f>
        <v>4.2</v>
      </c>
      <c r="F91" s="16">
        <v>45016</v>
      </c>
      <c r="G91" s="21" t="s">
        <v>268</v>
      </c>
      <c r="H91" s="21">
        <v>15</v>
      </c>
    </row>
    <row r="92" spans="1:8" x14ac:dyDescent="0.25">
      <c r="A92" s="65">
        <f>'DOR Games'!A91</f>
        <v>22567</v>
      </c>
      <c r="B92" s="16">
        <f>'DOR Games'!B91</f>
        <v>44991</v>
      </c>
      <c r="C92" s="45">
        <f>'DOR Games'!AH91</f>
        <v>13.879999999999999</v>
      </c>
      <c r="F92" s="16">
        <v>45106</v>
      </c>
      <c r="G92" s="21" t="s">
        <v>269</v>
      </c>
      <c r="H92" s="21">
        <v>15</v>
      </c>
    </row>
    <row r="93" spans="1:8" x14ac:dyDescent="0.25">
      <c r="A93" s="65">
        <f>'DOR Games'!A92</f>
        <v>22761</v>
      </c>
      <c r="B93" s="16">
        <f>'DOR Games'!B92</f>
        <v>45137</v>
      </c>
      <c r="C93" s="45">
        <f>'DOR Games'!AH92</f>
        <v>5.76</v>
      </c>
      <c r="F93" s="16">
        <v>45246</v>
      </c>
      <c r="G93" s="21" t="s">
        <v>270</v>
      </c>
      <c r="H93" s="21">
        <v>15</v>
      </c>
    </row>
    <row r="94" spans="1:8" x14ac:dyDescent="0.25">
      <c r="A94" s="65">
        <f>'DOR Games'!A93</f>
        <v>23392</v>
      </c>
      <c r="B94" s="16">
        <f>'DOR Games'!B93</f>
        <v>45809</v>
      </c>
      <c r="C94" s="45">
        <f>'DOR Games'!AH93</f>
        <v>1.98</v>
      </c>
      <c r="F94" s="16">
        <v>45291</v>
      </c>
      <c r="G94" s="21" t="s">
        <v>271</v>
      </c>
      <c r="H94" s="21">
        <v>10</v>
      </c>
    </row>
    <row r="95" spans="1:8" x14ac:dyDescent="0.25">
      <c r="A95" s="16"/>
      <c r="B95" s="16"/>
      <c r="C95" s="45"/>
      <c r="F95" s="16">
        <v>45370</v>
      </c>
      <c r="G95" s="21" t="s">
        <v>272</v>
      </c>
      <c r="H95" s="21">
        <v>15</v>
      </c>
    </row>
    <row r="96" spans="1:8" x14ac:dyDescent="0.25">
      <c r="A96" s="16"/>
      <c r="B96" s="16"/>
      <c r="C96" s="45"/>
      <c r="F96" s="16">
        <v>45584</v>
      </c>
      <c r="G96" s="21" t="s">
        <v>273</v>
      </c>
      <c r="H96" s="21">
        <v>45</v>
      </c>
    </row>
    <row r="97" spans="1:8" x14ac:dyDescent="0.25">
      <c r="A97" s="16"/>
      <c r="B97" s="16"/>
      <c r="C97" s="45"/>
      <c r="F97" s="16">
        <v>45717</v>
      </c>
      <c r="G97" s="21" t="s">
        <v>274</v>
      </c>
      <c r="H97" s="21">
        <v>10</v>
      </c>
    </row>
    <row r="98" spans="1:8" x14ac:dyDescent="0.25">
      <c r="A98" s="16"/>
      <c r="B98" s="16"/>
      <c r="C98" s="45"/>
      <c r="F98" s="16">
        <v>45717</v>
      </c>
      <c r="G98" s="21" t="s">
        <v>275</v>
      </c>
      <c r="H98" s="21">
        <v>10</v>
      </c>
    </row>
    <row r="99" spans="1:8" x14ac:dyDescent="0.25">
      <c r="A99" s="16"/>
      <c r="B99" s="16"/>
      <c r="C99" s="45"/>
      <c r="F99" s="16">
        <v>45748</v>
      </c>
      <c r="G99" s="21" t="s">
        <v>366</v>
      </c>
      <c r="H99" s="21">
        <v>10</v>
      </c>
    </row>
    <row r="100" spans="1:8" x14ac:dyDescent="0.25">
      <c r="A100" s="16"/>
      <c r="B100" s="16"/>
      <c r="C100" s="45"/>
      <c r="F100" s="16">
        <v>45748</v>
      </c>
      <c r="G100" s="21" t="s">
        <v>272</v>
      </c>
      <c r="H100" s="21">
        <v>15</v>
      </c>
    </row>
    <row r="101" spans="1:8" x14ac:dyDescent="0.25">
      <c r="A101" s="16"/>
      <c r="B101" s="16"/>
      <c r="C101" s="45"/>
      <c r="F101" s="16">
        <v>45839</v>
      </c>
      <c r="G101" s="21" t="s">
        <v>269</v>
      </c>
      <c r="H101" s="21">
        <v>15</v>
      </c>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G99" sqref="G9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'Neil Thomas'!A1</f>
        <v>Neil Thomas</v>
      </c>
      <c r="BH1" s="14" t="s">
        <v>11</v>
      </c>
      <c r="BI1" s="14" t="s">
        <v>12</v>
      </c>
      <c r="BJ1" s="14" t="s">
        <v>5</v>
      </c>
      <c r="BK1" s="14" t="s">
        <v>14</v>
      </c>
      <c r="BL1" s="14" t="s">
        <v>15</v>
      </c>
    </row>
    <row r="2" spans="1:75" x14ac:dyDescent="0.25">
      <c r="A2" s="62">
        <v>14520</v>
      </c>
      <c r="B2" s="16">
        <v>40525</v>
      </c>
      <c r="C2" t="s">
        <v>63</v>
      </c>
      <c r="D2" t="s">
        <v>276</v>
      </c>
      <c r="E2" t="s">
        <v>64</v>
      </c>
      <c r="F2" t="s">
        <v>277</v>
      </c>
      <c r="G2" t="s">
        <v>278</v>
      </c>
      <c r="H2" s="63" t="s">
        <v>367</v>
      </c>
      <c r="I2" t="s">
        <v>65</v>
      </c>
      <c r="J2" s="14">
        <v>12</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849</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62</v>
      </c>
      <c r="BO2" t="s">
        <v>67</v>
      </c>
    </row>
    <row r="3" spans="1:75" x14ac:dyDescent="0.25">
      <c r="A3" s="62">
        <v>14563</v>
      </c>
      <c r="B3" s="16">
        <v>40543</v>
      </c>
      <c r="C3" t="s">
        <v>63</v>
      </c>
      <c r="D3" t="s">
        <v>342</v>
      </c>
      <c r="E3" t="s">
        <v>64</v>
      </c>
      <c r="F3" t="s">
        <v>276</v>
      </c>
      <c r="G3" t="s">
        <v>278</v>
      </c>
      <c r="H3" s="63" t="s">
        <v>397</v>
      </c>
      <c r="I3" t="s">
        <v>68</v>
      </c>
      <c r="J3" s="14">
        <v>12</v>
      </c>
      <c r="K3" s="14" t="s">
        <v>282</v>
      </c>
      <c r="L3" t="s">
        <v>5</v>
      </c>
      <c r="M3" s="14">
        <v>1.5</v>
      </c>
      <c r="N3" s="14">
        <v>1.5</v>
      </c>
      <c r="P3" s="21"/>
      <c r="AH3" s="17">
        <f t="shared" ref="AH3:AH66" si="17">SUM(AI3:AZ3)</f>
        <v>1.5</v>
      </c>
      <c r="AI3" s="18">
        <f t="shared" si="0"/>
        <v>0</v>
      </c>
      <c r="AJ3" s="18">
        <f t="shared" si="1"/>
        <v>1.5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20</v>
      </c>
      <c r="BE3" t="s">
        <v>66</v>
      </c>
      <c r="BG3" t="s">
        <v>63</v>
      </c>
      <c r="BH3" s="14">
        <f>COUNTIFS($D$2:$D$4276,"*"&amp;$BB$1&amp;"*",$K$2:$K$4276,"CSA",$L$2:$L$4276,"Major Victory",$I$2:$I$4276,"Battle")</f>
        <v>22</v>
      </c>
      <c r="BI3" s="14">
        <f>COUNTIFS($D$2:$D$4276,"*"&amp;$BB$1&amp;"*",$K$2:$K$4276,"CSA",$L$2:$L$4276,"Minor Victory",$I$2:$I$4276,"Battle")</f>
        <v>17</v>
      </c>
      <c r="BJ3" s="14">
        <f>COUNTIFS($D$2:$D$4276,"*"&amp;$BB$1&amp;"*",$K$2:$K$4276,".",$I$2:$I$4276,"Battle")</f>
        <v>16</v>
      </c>
      <c r="BK3" s="14">
        <f>COUNTIFS($D$2:$D$4276,"*"&amp;$BB$1&amp;"*",$K$2:$K$4276,"USA",$L$2:$L$4276,"Minor Victory",$I$2:$I$4276,"Battle")</f>
        <v>3</v>
      </c>
      <c r="BL3" s="14">
        <f>COUNTIFS($D$2:$D$4276,"*"&amp;$BB$1&amp;"*",$K$2:$K$4276,"USA",$L$2:$L$4276,"Major Victory",$I$2:$I$4276,"Battle")</f>
        <v>3</v>
      </c>
      <c r="BN3" cm="1">
        <f t="array" ref="BN3">SUMPRODUCT(--EXACT($BO$3,$I$2:$I$4276))</f>
        <v>62</v>
      </c>
      <c r="BO3" t="s">
        <v>69</v>
      </c>
    </row>
    <row r="4" spans="1:75" x14ac:dyDescent="0.25">
      <c r="A4" s="62">
        <v>14564</v>
      </c>
      <c r="B4" s="16">
        <v>40543</v>
      </c>
      <c r="C4" t="s">
        <v>63</v>
      </c>
      <c r="D4" t="s">
        <v>342</v>
      </c>
      <c r="E4" t="s">
        <v>64</v>
      </c>
      <c r="F4" t="s">
        <v>276</v>
      </c>
      <c r="G4" t="s">
        <v>278</v>
      </c>
      <c r="H4" s="63" t="s">
        <v>398</v>
      </c>
      <c r="I4" t="s">
        <v>68</v>
      </c>
      <c r="J4" s="14">
        <v>12</v>
      </c>
      <c r="K4" s="14" t="s">
        <v>282</v>
      </c>
      <c r="L4" t="s">
        <v>5</v>
      </c>
      <c r="M4" s="14">
        <v>1.5</v>
      </c>
      <c r="N4" s="14">
        <v>1.5</v>
      </c>
      <c r="P4" s="21"/>
      <c r="AH4" s="17">
        <f t="shared" si="17"/>
        <v>1.5</v>
      </c>
      <c r="AI4" s="18">
        <f t="shared" si="0"/>
        <v>0</v>
      </c>
      <c r="AJ4" s="18">
        <f t="shared" si="1"/>
        <v>1.5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869</v>
      </c>
      <c r="BH4" s="14">
        <f>SUM(BH2:BH3)</f>
        <v>23</v>
      </c>
      <c r="BI4" s="14">
        <f>SUM(BI2:BI3)</f>
        <v>17</v>
      </c>
      <c r="BJ4" s="14">
        <f>SUM(BJ2:BJ3)</f>
        <v>16</v>
      </c>
      <c r="BK4" s="14">
        <f>SUM(BK2:BK3)</f>
        <v>3</v>
      </c>
      <c r="BL4" s="14">
        <f>SUM(BL2:BL3)</f>
        <v>3</v>
      </c>
    </row>
    <row r="5" spans="1:75" x14ac:dyDescent="0.25">
      <c r="A5" s="62">
        <v>14617</v>
      </c>
      <c r="B5" s="16">
        <v>40563</v>
      </c>
      <c r="C5" t="s">
        <v>63</v>
      </c>
      <c r="D5" t="s">
        <v>342</v>
      </c>
      <c r="E5" t="s">
        <v>64</v>
      </c>
      <c r="F5" t="s">
        <v>276</v>
      </c>
      <c r="G5" t="s">
        <v>307</v>
      </c>
      <c r="H5" s="63" t="s">
        <v>420</v>
      </c>
      <c r="I5" t="s">
        <v>68</v>
      </c>
      <c r="J5" s="14">
        <v>5</v>
      </c>
      <c r="K5" s="14" t="s">
        <v>282</v>
      </c>
      <c r="L5" t="s">
        <v>5</v>
      </c>
      <c r="M5" s="14">
        <v>0.625</v>
      </c>
      <c r="N5" s="14">
        <v>0.625</v>
      </c>
      <c r="P5" s="21"/>
      <c r="AH5" s="17">
        <f t="shared" si="17"/>
        <v>0.625</v>
      </c>
      <c r="AI5" s="18">
        <f t="shared" si="0"/>
        <v>0</v>
      </c>
      <c r="AJ5" s="18">
        <f t="shared" si="1"/>
        <v>0.625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14647</v>
      </c>
      <c r="B6" s="16">
        <v>40568</v>
      </c>
      <c r="C6" t="s">
        <v>63</v>
      </c>
      <c r="D6" t="s">
        <v>342</v>
      </c>
      <c r="E6" t="s">
        <v>64</v>
      </c>
      <c r="F6" t="s">
        <v>276</v>
      </c>
      <c r="G6" t="s">
        <v>307</v>
      </c>
      <c r="H6" s="61" t="s">
        <v>421</v>
      </c>
      <c r="I6" t="s">
        <v>68</v>
      </c>
      <c r="J6" s="14">
        <v>32</v>
      </c>
      <c r="K6" s="14" t="s">
        <v>64</v>
      </c>
      <c r="L6" t="s">
        <v>4</v>
      </c>
      <c r="M6" s="14">
        <v>3.84</v>
      </c>
      <c r="N6" s="14">
        <v>4.66</v>
      </c>
      <c r="P6" s="21"/>
      <c r="AH6" s="17">
        <f t="shared" si="17"/>
        <v>4.66</v>
      </c>
      <c r="AI6" s="18">
        <f t="shared" si="0"/>
        <v>0</v>
      </c>
      <c r="AJ6" s="18">
        <f t="shared" si="1"/>
        <v>4.66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14664</v>
      </c>
      <c r="B7" s="16">
        <v>40573</v>
      </c>
      <c r="C7" t="s">
        <v>63</v>
      </c>
      <c r="D7" t="s">
        <v>276</v>
      </c>
      <c r="E7" t="s">
        <v>64</v>
      </c>
      <c r="F7" t="s">
        <v>279</v>
      </c>
      <c r="G7" t="s">
        <v>278</v>
      </c>
      <c r="H7" s="63" t="s">
        <v>368</v>
      </c>
      <c r="I7" t="s">
        <v>69</v>
      </c>
      <c r="J7" s="14">
        <v>26</v>
      </c>
      <c r="K7" s="14" t="s">
        <v>64</v>
      </c>
      <c r="L7" t="s">
        <v>3</v>
      </c>
      <c r="M7" s="14">
        <v>5.72</v>
      </c>
      <c r="N7" s="14">
        <v>8.2800000000000011</v>
      </c>
      <c r="P7" s="21"/>
      <c r="AH7" s="17">
        <f t="shared" si="17"/>
        <v>5.72</v>
      </c>
      <c r="AI7" s="18">
        <f t="shared" si="0"/>
        <v>5.72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3</v>
      </c>
      <c r="BJ7" s="19">
        <f>COUNTIFS($F$2:$F$4276,"*"&amp;$BB$1&amp;"*",$K$2:$K$4276,".",$I$2:$I$4276,"Maneuver")</f>
        <v>6</v>
      </c>
      <c r="BK7" s="19">
        <f>COUNTIFS($F$2:$F$4276,"*"&amp;$BB$1&amp;"*",$K$2:$K$4276,"CSA",$L$2:$L$4276,"Minor Victory",$I$2:$I$4276,"Maneuver")</f>
        <v>1</v>
      </c>
      <c r="BL7" s="19">
        <f>COUNTIFS($F$2:$F$4276,"*"&amp;$BB$1&amp;"*",$K$2:$K$4276,"CSA",$L$2:$L$4276,"Major Victory",$I$2:$I$4276,"Maneuver")</f>
        <v>2</v>
      </c>
      <c r="BN7">
        <f>SUM(BH9:BL9)</f>
        <v>17</v>
      </c>
      <c r="BO7" t="s">
        <v>67</v>
      </c>
    </row>
    <row r="8" spans="1:75" x14ac:dyDescent="0.25">
      <c r="A8" s="62">
        <v>14818</v>
      </c>
      <c r="B8" s="16">
        <v>40617</v>
      </c>
      <c r="C8" t="s">
        <v>63</v>
      </c>
      <c r="D8" t="s">
        <v>276</v>
      </c>
      <c r="E8" t="s">
        <v>64</v>
      </c>
      <c r="F8" t="s">
        <v>280</v>
      </c>
      <c r="G8" t="s">
        <v>278</v>
      </c>
      <c r="H8" s="63" t="s">
        <v>369</v>
      </c>
      <c r="I8" t="s">
        <v>69</v>
      </c>
      <c r="J8" s="14">
        <v>22</v>
      </c>
      <c r="K8" s="14" t="s">
        <v>63</v>
      </c>
      <c r="L8" t="s">
        <v>3</v>
      </c>
      <c r="M8" s="14">
        <v>7.16</v>
      </c>
      <c r="N8" s="14">
        <v>4.84</v>
      </c>
      <c r="P8" s="21"/>
      <c r="AH8" s="17">
        <f t="shared" si="17"/>
        <v>7.16</v>
      </c>
      <c r="AI8" s="18">
        <f t="shared" si="0"/>
        <v>7.16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17</v>
      </c>
      <c r="BO8" t="s">
        <v>68</v>
      </c>
    </row>
    <row r="9" spans="1:75" x14ac:dyDescent="0.25">
      <c r="A9" s="62">
        <v>14916</v>
      </c>
      <c r="B9" s="16">
        <v>40636</v>
      </c>
      <c r="C9" t="s">
        <v>63</v>
      </c>
      <c r="D9" t="s">
        <v>343</v>
      </c>
      <c r="E9" t="s">
        <v>64</v>
      </c>
      <c r="F9" t="s">
        <v>276</v>
      </c>
      <c r="G9" t="s">
        <v>307</v>
      </c>
      <c r="H9" s="61" t="s">
        <v>344</v>
      </c>
      <c r="I9" t="s">
        <v>68</v>
      </c>
      <c r="J9" s="14">
        <v>20</v>
      </c>
      <c r="K9" s="14" t="s">
        <v>64</v>
      </c>
      <c r="L9" t="s">
        <v>4</v>
      </c>
      <c r="M9" s="14">
        <v>2.4</v>
      </c>
      <c r="N9" s="14">
        <v>3.1</v>
      </c>
      <c r="P9" s="21"/>
      <c r="AH9" s="17">
        <f t="shared" si="17"/>
        <v>3.1</v>
      </c>
      <c r="AI9" s="18">
        <f t="shared" si="0"/>
        <v>0</v>
      </c>
      <c r="AJ9" s="18">
        <f t="shared" si="1"/>
        <v>3.1</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3</v>
      </c>
      <c r="BJ9" s="19">
        <f>SUM(BJ7:BJ8)</f>
        <v>7</v>
      </c>
      <c r="BK9" s="19">
        <f>SUM(BK7:BK8)</f>
        <v>2</v>
      </c>
      <c r="BL9" s="19">
        <f>SUM(BL7:BL8)</f>
        <v>3</v>
      </c>
    </row>
    <row r="10" spans="1:75" x14ac:dyDescent="0.25">
      <c r="A10" s="62">
        <v>14994</v>
      </c>
      <c r="B10" s="16">
        <v>40656</v>
      </c>
      <c r="C10" t="s">
        <v>63</v>
      </c>
      <c r="D10" t="s">
        <v>276</v>
      </c>
      <c r="E10" t="s">
        <v>64</v>
      </c>
      <c r="F10" t="s">
        <v>280</v>
      </c>
      <c r="G10" t="s">
        <v>281</v>
      </c>
      <c r="H10" s="63" t="s">
        <v>370</v>
      </c>
      <c r="I10" t="s">
        <v>69</v>
      </c>
      <c r="J10" s="14">
        <v>15</v>
      </c>
      <c r="K10" s="14" t="s">
        <v>282</v>
      </c>
      <c r="L10" t="s">
        <v>5</v>
      </c>
      <c r="M10" s="14">
        <v>3.75</v>
      </c>
      <c r="N10" s="14">
        <v>3.75</v>
      </c>
      <c r="P10" s="21"/>
      <c r="AH10" s="17">
        <f t="shared" si="17"/>
        <v>3.75</v>
      </c>
      <c r="AI10" s="18">
        <f t="shared" si="0"/>
        <v>3.75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15144</v>
      </c>
      <c r="B11" s="16">
        <v>40708</v>
      </c>
      <c r="C11" t="s">
        <v>63</v>
      </c>
      <c r="D11" t="s">
        <v>343</v>
      </c>
      <c r="E11" t="s">
        <v>64</v>
      </c>
      <c r="F11" t="s">
        <v>276</v>
      </c>
      <c r="G11" t="s">
        <v>281</v>
      </c>
      <c r="H11" s="61" t="s">
        <v>345</v>
      </c>
      <c r="I11" t="s">
        <v>68</v>
      </c>
      <c r="J11" s="14">
        <v>5</v>
      </c>
      <c r="K11" s="14" t="s">
        <v>64</v>
      </c>
      <c r="L11" t="s">
        <v>4</v>
      </c>
      <c r="M11" s="14">
        <v>0.6</v>
      </c>
      <c r="N11" s="14">
        <v>1.1499999999999999</v>
      </c>
      <c r="P11" s="21"/>
      <c r="AH11" s="17">
        <f t="shared" si="17"/>
        <v>1.1499999999999999</v>
      </c>
      <c r="AI11" s="18">
        <f t="shared" si="0"/>
        <v>0</v>
      </c>
      <c r="AJ11" s="18">
        <f t="shared" si="1"/>
        <v>1.1499999999999999</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15198</v>
      </c>
      <c r="B12" s="16">
        <v>40721</v>
      </c>
      <c r="C12" t="s">
        <v>63</v>
      </c>
      <c r="D12" t="s">
        <v>276</v>
      </c>
      <c r="E12" t="s">
        <v>64</v>
      </c>
      <c r="F12" t="s">
        <v>280</v>
      </c>
      <c r="G12" t="s">
        <v>278</v>
      </c>
      <c r="H12" s="63" t="s">
        <v>371</v>
      </c>
      <c r="I12" t="s">
        <v>69</v>
      </c>
      <c r="J12" s="14">
        <v>10</v>
      </c>
      <c r="K12" s="14" t="s">
        <v>282</v>
      </c>
      <c r="L12" t="s">
        <v>5</v>
      </c>
      <c r="M12" s="14">
        <v>2.5</v>
      </c>
      <c r="N12" s="14">
        <v>2.5</v>
      </c>
      <c r="P12" s="21"/>
      <c r="AH12" s="17">
        <f t="shared" si="17"/>
        <v>2.5</v>
      </c>
      <c r="AI12" s="18">
        <f t="shared" si="0"/>
        <v>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2">
        <v>15243</v>
      </c>
      <c r="B13" s="16">
        <v>40729</v>
      </c>
      <c r="C13" t="s">
        <v>63</v>
      </c>
      <c r="D13" t="s">
        <v>276</v>
      </c>
      <c r="E13" t="s">
        <v>64</v>
      </c>
      <c r="F13" t="s">
        <v>283</v>
      </c>
      <c r="G13" t="s">
        <v>278</v>
      </c>
      <c r="H13" s="63" t="s">
        <v>371</v>
      </c>
      <c r="I13" t="s">
        <v>69</v>
      </c>
      <c r="J13" s="14">
        <v>42</v>
      </c>
      <c r="K13" s="14" t="s">
        <v>63</v>
      </c>
      <c r="L13" t="s">
        <v>3</v>
      </c>
      <c r="M13" s="14">
        <v>12.76</v>
      </c>
      <c r="N13" s="14">
        <v>9.24</v>
      </c>
      <c r="P13" s="21"/>
      <c r="AH13" s="17">
        <f t="shared" si="17"/>
        <v>12.76</v>
      </c>
      <c r="AI13" s="18">
        <f t="shared" si="0"/>
        <v>12.76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15348</v>
      </c>
      <c r="B14" s="16">
        <v>40747</v>
      </c>
      <c r="C14" t="s">
        <v>63</v>
      </c>
      <c r="D14" t="s">
        <v>276</v>
      </c>
      <c r="E14" t="s">
        <v>64</v>
      </c>
      <c r="F14" t="s">
        <v>284</v>
      </c>
      <c r="G14" t="s">
        <v>285</v>
      </c>
      <c r="H14" s="63" t="s">
        <v>372</v>
      </c>
      <c r="I14" t="s">
        <v>69</v>
      </c>
      <c r="J14" s="14">
        <v>23</v>
      </c>
      <c r="K14" s="14" t="s">
        <v>63</v>
      </c>
      <c r="L14" t="s">
        <v>3</v>
      </c>
      <c r="M14" s="14">
        <v>7.4399999999999995</v>
      </c>
      <c r="N14" s="14">
        <v>5.0600000000000005</v>
      </c>
      <c r="P14" s="21"/>
      <c r="AH14" s="17">
        <f t="shared" si="17"/>
        <v>7.4399999999999995</v>
      </c>
      <c r="AI14" s="18">
        <f t="shared" si="0"/>
        <v>7.4399999999999995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1</v>
      </c>
      <c r="BQ14" s="14">
        <f>COUNTIFS($AD$2:$AD$4276,"*"&amp;$BB$1&amp;"*",$K$2:$K$4276,"CSA",$L$2:$L$4276,"Minor Victory",$I$2:$I$4276,"Multiplayer Battle",$AC$2:$AC$4276,"USA")</f>
        <v>0</v>
      </c>
      <c r="BR14">
        <f t="shared" ref="BR14:BR15" si="19">SUM(BI14:BQ14)</f>
        <v>1</v>
      </c>
      <c r="BT14">
        <f>BR21-BT12-BT13-BT15-BT16</f>
        <v>0</v>
      </c>
      <c r="BU14" t="s">
        <v>82</v>
      </c>
      <c r="BV14" cm="1">
        <f t="array" ref="BV14">SUMPRODUCT(--EXACT($BW$14,$I$2:$I$4276))</f>
        <v>7</v>
      </c>
      <c r="BW14" t="s">
        <v>83</v>
      </c>
    </row>
    <row r="15" spans="1:75" x14ac:dyDescent="0.25">
      <c r="A15" s="62">
        <v>15401</v>
      </c>
      <c r="B15" s="16">
        <v>40759</v>
      </c>
      <c r="C15" t="s">
        <v>63</v>
      </c>
      <c r="D15" t="s">
        <v>342</v>
      </c>
      <c r="E15" t="s">
        <v>64</v>
      </c>
      <c r="F15" t="s">
        <v>349</v>
      </c>
      <c r="G15" t="s">
        <v>281</v>
      </c>
      <c r="H15" s="61" t="s">
        <v>345</v>
      </c>
      <c r="I15" t="s">
        <v>83</v>
      </c>
      <c r="J15" s="14">
        <v>21</v>
      </c>
      <c r="K15" s="14" t="s">
        <v>63</v>
      </c>
      <c r="L15" t="s">
        <v>3</v>
      </c>
      <c r="M15" s="14">
        <v>6.88</v>
      </c>
      <c r="N15" s="14">
        <v>4.62</v>
      </c>
      <c r="O15" t="s">
        <v>63</v>
      </c>
      <c r="P15" s="21" t="s">
        <v>276</v>
      </c>
      <c r="Q15" t="s">
        <v>64</v>
      </c>
      <c r="R15" t="s">
        <v>302</v>
      </c>
      <c r="AH15" s="17">
        <f t="shared" si="17"/>
        <v>6.88</v>
      </c>
      <c r="AI15" s="18">
        <f t="shared" si="0"/>
        <v>0</v>
      </c>
      <c r="AJ15" s="18">
        <f t="shared" si="1"/>
        <v>0</v>
      </c>
      <c r="AK15" s="18">
        <f t="shared" si="2"/>
        <v>6.88</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15464</v>
      </c>
      <c r="B16" s="16">
        <v>40774</v>
      </c>
      <c r="C16" t="s">
        <v>63</v>
      </c>
      <c r="D16" t="s">
        <v>276</v>
      </c>
      <c r="E16" t="s">
        <v>64</v>
      </c>
      <c r="F16" t="s">
        <v>283</v>
      </c>
      <c r="G16" t="s">
        <v>281</v>
      </c>
      <c r="H16" s="63" t="s">
        <v>373</v>
      </c>
      <c r="I16" t="s">
        <v>69</v>
      </c>
      <c r="J16" s="14">
        <v>24</v>
      </c>
      <c r="K16" s="14" t="s">
        <v>64</v>
      </c>
      <c r="L16" t="s">
        <v>4</v>
      </c>
      <c r="M16" s="14">
        <v>5.76</v>
      </c>
      <c r="N16" s="14">
        <v>7.24</v>
      </c>
      <c r="P16" s="21"/>
      <c r="AH16" s="17">
        <f t="shared" si="17"/>
        <v>5.76</v>
      </c>
      <c r="AI16" s="18">
        <f t="shared" si="0"/>
        <v>5.76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15526</v>
      </c>
      <c r="B17" s="16">
        <v>40787</v>
      </c>
      <c r="C17" t="s">
        <v>63</v>
      </c>
      <c r="D17" t="s">
        <v>276</v>
      </c>
      <c r="E17" t="s">
        <v>64</v>
      </c>
      <c r="F17" t="s">
        <v>286</v>
      </c>
      <c r="G17" t="s">
        <v>281</v>
      </c>
      <c r="H17" s="61" t="s">
        <v>287</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15723</v>
      </c>
      <c r="B18" s="16">
        <v>40847</v>
      </c>
      <c r="C18" t="s">
        <v>63</v>
      </c>
      <c r="D18" t="s">
        <v>276</v>
      </c>
      <c r="E18" t="s">
        <v>64</v>
      </c>
      <c r="F18" t="s">
        <v>280</v>
      </c>
      <c r="G18" t="s">
        <v>285</v>
      </c>
      <c r="H18" s="61" t="s">
        <v>288</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15741</v>
      </c>
      <c r="B19" s="16">
        <v>40851</v>
      </c>
      <c r="C19" t="s">
        <v>63</v>
      </c>
      <c r="D19" t="s">
        <v>276</v>
      </c>
      <c r="E19" t="s">
        <v>64</v>
      </c>
      <c r="F19" t="s">
        <v>284</v>
      </c>
      <c r="G19" t="s">
        <v>285</v>
      </c>
      <c r="H19" s="63" t="s">
        <v>372</v>
      </c>
      <c r="I19" t="s">
        <v>69</v>
      </c>
      <c r="J19" s="14">
        <v>32</v>
      </c>
      <c r="K19" s="14" t="s">
        <v>63</v>
      </c>
      <c r="L19" t="s">
        <v>4</v>
      </c>
      <c r="M19" s="14">
        <v>9.32</v>
      </c>
      <c r="N19" s="14">
        <v>7.68</v>
      </c>
      <c r="P19" s="21"/>
      <c r="AE19" s="20"/>
      <c r="AH19" s="17">
        <f t="shared" si="17"/>
        <v>9.32</v>
      </c>
      <c r="AI19" s="18">
        <f t="shared" si="0"/>
        <v>9.32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15789</v>
      </c>
      <c r="B20" s="16">
        <v>40863</v>
      </c>
      <c r="C20" t="s">
        <v>63</v>
      </c>
      <c r="D20" t="s">
        <v>276</v>
      </c>
      <c r="E20" t="s">
        <v>64</v>
      </c>
      <c r="F20" t="s">
        <v>280</v>
      </c>
      <c r="G20" t="s">
        <v>285</v>
      </c>
      <c r="H20" s="61" t="s">
        <v>288</v>
      </c>
      <c r="I20" t="s">
        <v>69</v>
      </c>
      <c r="J20" s="14">
        <v>21</v>
      </c>
      <c r="K20" s="14" t="s">
        <v>63</v>
      </c>
      <c r="L20" t="s">
        <v>4</v>
      </c>
      <c r="M20" s="14">
        <v>6.46</v>
      </c>
      <c r="N20" s="14">
        <v>5.04</v>
      </c>
      <c r="P20" s="21"/>
      <c r="AE20" s="20"/>
      <c r="AH20" s="17">
        <f t="shared" si="17"/>
        <v>6.46</v>
      </c>
      <c r="AI20" s="18">
        <f t="shared" si="0"/>
        <v>6.46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2</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15908</v>
      </c>
      <c r="B21" s="16">
        <v>40908</v>
      </c>
      <c r="C21" t="s">
        <v>63</v>
      </c>
      <c r="D21" t="s">
        <v>276</v>
      </c>
      <c r="E21" t="s">
        <v>64</v>
      </c>
      <c r="F21" t="s">
        <v>283</v>
      </c>
      <c r="G21" t="s">
        <v>281</v>
      </c>
      <c r="H21" s="64" t="s">
        <v>374</v>
      </c>
      <c r="I21" t="s">
        <v>69</v>
      </c>
      <c r="J21" s="14">
        <v>2</v>
      </c>
      <c r="K21" s="14" t="s">
        <v>282</v>
      </c>
      <c r="L21" t="s">
        <v>5</v>
      </c>
      <c r="M21" s="14">
        <v>0.5</v>
      </c>
      <c r="N21" s="14">
        <v>0.5</v>
      </c>
      <c r="P21" s="21"/>
      <c r="AH21" s="17">
        <f t="shared" si="17"/>
        <v>0.5</v>
      </c>
      <c r="AI21" s="18">
        <f t="shared" si="0"/>
        <v>0.5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15991</v>
      </c>
      <c r="B22" s="16">
        <v>40927</v>
      </c>
      <c r="C22" t="s">
        <v>63</v>
      </c>
      <c r="D22" t="s">
        <v>276</v>
      </c>
      <c r="E22" t="s">
        <v>64</v>
      </c>
      <c r="F22" t="s">
        <v>283</v>
      </c>
      <c r="G22" t="s">
        <v>278</v>
      </c>
      <c r="H22" s="63" t="s">
        <v>375</v>
      </c>
      <c r="I22" t="s">
        <v>69</v>
      </c>
      <c r="J22" s="14">
        <v>5</v>
      </c>
      <c r="K22" s="14" t="s">
        <v>282</v>
      </c>
      <c r="L22" t="s">
        <v>5</v>
      </c>
      <c r="M22" s="14">
        <v>1.25</v>
      </c>
      <c r="N22" s="14">
        <v>1.25</v>
      </c>
      <c r="P22" s="21"/>
      <c r="AE22" s="20"/>
      <c r="AH22" s="17">
        <f t="shared" si="17"/>
        <v>1.25</v>
      </c>
      <c r="AI22" s="18">
        <f t="shared" si="0"/>
        <v>1.25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16356</v>
      </c>
      <c r="B23" s="16">
        <v>41052</v>
      </c>
      <c r="C23" t="s">
        <v>63</v>
      </c>
      <c r="D23" t="s">
        <v>276</v>
      </c>
      <c r="E23" t="s">
        <v>64</v>
      </c>
      <c r="F23" t="s">
        <v>289</v>
      </c>
      <c r="G23" t="s">
        <v>278</v>
      </c>
      <c r="H23" s="63" t="s">
        <v>376</v>
      </c>
      <c r="I23" t="s">
        <v>69</v>
      </c>
      <c r="J23" s="14">
        <v>21</v>
      </c>
      <c r="K23" s="14" t="s">
        <v>282</v>
      </c>
      <c r="L23" t="s">
        <v>5</v>
      </c>
      <c r="M23" s="14">
        <v>5.25</v>
      </c>
      <c r="N23" s="14">
        <v>5.25</v>
      </c>
      <c r="P23" s="21"/>
      <c r="AE23" s="20"/>
      <c r="AH23" s="17">
        <f t="shared" si="17"/>
        <v>5.25</v>
      </c>
      <c r="AI23" s="18">
        <f t="shared" si="0"/>
        <v>5.25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16472</v>
      </c>
      <c r="B24" s="16">
        <v>41098</v>
      </c>
      <c r="C24" t="s">
        <v>63</v>
      </c>
      <c r="D24" t="s">
        <v>346</v>
      </c>
      <c r="E24" t="s">
        <v>64</v>
      </c>
      <c r="F24" t="s">
        <v>276</v>
      </c>
      <c r="G24" t="s">
        <v>281</v>
      </c>
      <c r="H24" s="63" t="s">
        <v>422</v>
      </c>
      <c r="I24" t="s">
        <v>68</v>
      </c>
      <c r="J24" s="14">
        <v>4</v>
      </c>
      <c r="K24" s="14" t="s">
        <v>282</v>
      </c>
      <c r="L24" t="s">
        <v>5</v>
      </c>
      <c r="M24" s="14">
        <v>0.5</v>
      </c>
      <c r="N24" s="14">
        <v>0.5</v>
      </c>
      <c r="P24" s="21"/>
      <c r="AE24" s="20"/>
      <c r="AH24" s="17">
        <f t="shared" si="17"/>
        <v>0.5</v>
      </c>
      <c r="AI24" s="18">
        <f t="shared" si="0"/>
        <v>0</v>
      </c>
      <c r="AJ24" s="18">
        <f t="shared" si="1"/>
        <v>0.5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16504</v>
      </c>
      <c r="B25" s="16">
        <v>41111</v>
      </c>
      <c r="C25" t="s">
        <v>63</v>
      </c>
      <c r="D25" t="s">
        <v>276</v>
      </c>
      <c r="E25" t="s">
        <v>64</v>
      </c>
      <c r="F25" t="s">
        <v>290</v>
      </c>
      <c r="G25" t="s">
        <v>278</v>
      </c>
      <c r="H25" s="63" t="s">
        <v>377</v>
      </c>
      <c r="I25" t="s">
        <v>69</v>
      </c>
      <c r="J25" s="14">
        <v>26</v>
      </c>
      <c r="K25" s="14" t="s">
        <v>63</v>
      </c>
      <c r="L25" t="s">
        <v>3</v>
      </c>
      <c r="M25" s="14">
        <v>8.2800000000000011</v>
      </c>
      <c r="N25" s="14">
        <v>5.72</v>
      </c>
      <c r="P25" s="21"/>
      <c r="AE25" s="20"/>
      <c r="AH25" s="17">
        <f t="shared" si="17"/>
        <v>8.2800000000000011</v>
      </c>
      <c r="AI25" s="18">
        <f t="shared" si="0"/>
        <v>8.2800000000000011</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3</v>
      </c>
      <c r="BU25" t="s">
        <v>11</v>
      </c>
    </row>
    <row r="26" spans="1:75" x14ac:dyDescent="0.25">
      <c r="A26" s="62">
        <v>16637</v>
      </c>
      <c r="B26" s="16">
        <v>41150</v>
      </c>
      <c r="C26" t="s">
        <v>63</v>
      </c>
      <c r="D26" t="s">
        <v>346</v>
      </c>
      <c r="E26" t="s">
        <v>64</v>
      </c>
      <c r="F26" t="s">
        <v>276</v>
      </c>
      <c r="G26" t="s">
        <v>278</v>
      </c>
      <c r="H26" s="63" t="s">
        <v>368</v>
      </c>
      <c r="I26" t="s">
        <v>68</v>
      </c>
      <c r="J26" s="14">
        <v>25</v>
      </c>
      <c r="K26" s="14" t="s">
        <v>282</v>
      </c>
      <c r="L26" t="s">
        <v>5</v>
      </c>
      <c r="M26" s="14">
        <v>3.125</v>
      </c>
      <c r="N26" s="14">
        <v>3.125</v>
      </c>
      <c r="P26" s="21"/>
      <c r="AH26" s="17">
        <f t="shared" si="17"/>
        <v>3.125</v>
      </c>
      <c r="AI26" s="18">
        <f t="shared" si="0"/>
        <v>0</v>
      </c>
      <c r="AJ26" s="18">
        <f t="shared" si="1"/>
        <v>3.125</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16827</v>
      </c>
      <c r="B27" s="16">
        <v>41207</v>
      </c>
      <c r="C27" t="s">
        <v>63</v>
      </c>
      <c r="D27" t="s">
        <v>276</v>
      </c>
      <c r="E27" t="s">
        <v>64</v>
      </c>
      <c r="F27" t="s">
        <v>291</v>
      </c>
      <c r="G27" t="s">
        <v>278</v>
      </c>
      <c r="H27" s="63" t="s">
        <v>378</v>
      </c>
      <c r="I27" t="s">
        <v>69</v>
      </c>
      <c r="J27" s="14">
        <v>8</v>
      </c>
      <c r="K27" s="14" t="s">
        <v>63</v>
      </c>
      <c r="L27" t="s">
        <v>3</v>
      </c>
      <c r="M27" s="14">
        <v>3.24</v>
      </c>
      <c r="N27" s="14">
        <v>1.76</v>
      </c>
      <c r="P27" s="21"/>
      <c r="AH27" s="17">
        <f t="shared" si="17"/>
        <v>3.24</v>
      </c>
      <c r="AI27" s="18">
        <f t="shared" si="0"/>
        <v>3.24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82</v>
      </c>
      <c r="BV27" cm="1">
        <f t="array" ref="BV27">SUMPRODUCT(--EXACT($BW$27,$I$2:$I$4276))</f>
        <v>5</v>
      </c>
      <c r="BW27" t="s">
        <v>86</v>
      </c>
    </row>
    <row r="28" spans="1:75" x14ac:dyDescent="0.25">
      <c r="A28" s="62">
        <v>16871</v>
      </c>
      <c r="B28" s="16">
        <v>41237</v>
      </c>
      <c r="C28" t="s">
        <v>63</v>
      </c>
      <c r="D28" t="s">
        <v>276</v>
      </c>
      <c r="E28" t="s">
        <v>64</v>
      </c>
      <c r="F28" t="s">
        <v>291</v>
      </c>
      <c r="G28" t="s">
        <v>278</v>
      </c>
      <c r="H28" s="63" t="s">
        <v>379</v>
      </c>
      <c r="I28" t="s">
        <v>69</v>
      </c>
      <c r="J28" s="14">
        <v>14</v>
      </c>
      <c r="K28" s="14" t="s">
        <v>63</v>
      </c>
      <c r="L28" t="s">
        <v>3</v>
      </c>
      <c r="M28" s="14">
        <v>4.92</v>
      </c>
      <c r="N28" s="14">
        <v>3.08</v>
      </c>
      <c r="P28" s="21"/>
      <c r="AH28" s="17">
        <f t="shared" si="17"/>
        <v>4.92</v>
      </c>
      <c r="AI28" s="18">
        <f t="shared" si="0"/>
        <v>4.92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16892</v>
      </c>
      <c r="B29" s="16">
        <v>41243</v>
      </c>
      <c r="C29" t="s">
        <v>63</v>
      </c>
      <c r="D29" t="s">
        <v>276</v>
      </c>
      <c r="E29" t="s">
        <v>64</v>
      </c>
      <c r="F29" t="s">
        <v>291</v>
      </c>
      <c r="G29" t="s">
        <v>278</v>
      </c>
      <c r="H29" s="63" t="s">
        <v>380</v>
      </c>
      <c r="I29" t="s">
        <v>69</v>
      </c>
      <c r="J29" s="14">
        <v>15</v>
      </c>
      <c r="K29" s="14" t="s">
        <v>63</v>
      </c>
      <c r="L29" t="s">
        <v>4</v>
      </c>
      <c r="M29" s="14">
        <v>4.9000000000000004</v>
      </c>
      <c r="N29" s="14">
        <v>3.6</v>
      </c>
      <c r="P29" s="21"/>
      <c r="AH29" s="17">
        <f t="shared" si="17"/>
        <v>4.9000000000000004</v>
      </c>
      <c r="AI29" s="18">
        <f t="shared" si="0"/>
        <v>4.9000000000000004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17047</v>
      </c>
      <c r="B30" s="16">
        <v>41291</v>
      </c>
      <c r="C30" t="s">
        <v>63</v>
      </c>
      <c r="D30" t="s">
        <v>276</v>
      </c>
      <c r="E30" t="s">
        <v>64</v>
      </c>
      <c r="F30" t="s">
        <v>291</v>
      </c>
      <c r="G30" t="s">
        <v>285</v>
      </c>
      <c r="H30" s="63" t="s">
        <v>381</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2</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2</v>
      </c>
    </row>
    <row r="31" spans="1:75" x14ac:dyDescent="0.25">
      <c r="A31" s="62">
        <v>17057</v>
      </c>
      <c r="B31" s="16">
        <v>41295</v>
      </c>
      <c r="C31" t="s">
        <v>63</v>
      </c>
      <c r="D31" t="s">
        <v>292</v>
      </c>
      <c r="E31" t="s">
        <v>64</v>
      </c>
      <c r="F31" t="s">
        <v>276</v>
      </c>
      <c r="G31" t="s">
        <v>285</v>
      </c>
      <c r="H31" s="63" t="s">
        <v>382</v>
      </c>
      <c r="I31" t="s">
        <v>68</v>
      </c>
      <c r="J31" s="14">
        <v>10</v>
      </c>
      <c r="K31" s="14" t="s">
        <v>282</v>
      </c>
      <c r="L31" t="s">
        <v>5</v>
      </c>
      <c r="M31" s="14">
        <v>1.25</v>
      </c>
      <c r="N31" s="14">
        <v>1.25</v>
      </c>
      <c r="P31" s="21"/>
      <c r="AH31" s="17">
        <f t="shared" si="17"/>
        <v>1.25</v>
      </c>
      <c r="AI31" s="18">
        <f t="shared" si="0"/>
        <v>0</v>
      </c>
      <c r="AJ31" s="18">
        <f t="shared" si="1"/>
        <v>1.25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17151</v>
      </c>
      <c r="B32" s="16">
        <v>41323</v>
      </c>
      <c r="C32" t="s">
        <v>63</v>
      </c>
      <c r="D32" t="s">
        <v>276</v>
      </c>
      <c r="E32" t="s">
        <v>64</v>
      </c>
      <c r="F32" t="s">
        <v>292</v>
      </c>
      <c r="G32" t="s">
        <v>285</v>
      </c>
      <c r="H32" s="63" t="s">
        <v>382</v>
      </c>
      <c r="I32" t="s">
        <v>68</v>
      </c>
      <c r="J32" s="14">
        <v>39</v>
      </c>
      <c r="K32" s="14" t="s">
        <v>64</v>
      </c>
      <c r="L32" t="s">
        <v>4</v>
      </c>
      <c r="M32" s="14">
        <v>4.68</v>
      </c>
      <c r="N32" s="14">
        <v>5.57</v>
      </c>
      <c r="P32" s="21"/>
      <c r="AH32" s="17">
        <f t="shared" si="17"/>
        <v>4.68</v>
      </c>
      <c r="AI32" s="18">
        <f t="shared" si="0"/>
        <v>4.68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17216</v>
      </c>
      <c r="B33" s="16">
        <v>41342</v>
      </c>
      <c r="C33" t="s">
        <v>63</v>
      </c>
      <c r="D33" t="s">
        <v>276</v>
      </c>
      <c r="E33" t="s">
        <v>64</v>
      </c>
      <c r="F33" t="s">
        <v>291</v>
      </c>
      <c r="G33" t="s">
        <v>285</v>
      </c>
      <c r="H33" s="64" t="s">
        <v>383</v>
      </c>
      <c r="I33" t="s">
        <v>69</v>
      </c>
      <c r="J33" s="14">
        <v>20</v>
      </c>
      <c r="K33" s="14" t="s">
        <v>63</v>
      </c>
      <c r="L33" t="s">
        <v>3</v>
      </c>
      <c r="M33" s="14">
        <v>6.6</v>
      </c>
      <c r="N33" s="14">
        <v>4.4000000000000004</v>
      </c>
      <c r="P33" s="21"/>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17278</v>
      </c>
      <c r="B34" s="16">
        <v>41370</v>
      </c>
      <c r="C34" t="s">
        <v>63</v>
      </c>
      <c r="D34" t="s">
        <v>276</v>
      </c>
      <c r="E34" t="s">
        <v>64</v>
      </c>
      <c r="F34" t="s">
        <v>293</v>
      </c>
      <c r="G34" t="s">
        <v>285</v>
      </c>
      <c r="H34" s="63" t="s">
        <v>384</v>
      </c>
      <c r="I34" t="s">
        <v>69</v>
      </c>
      <c r="J34" s="14">
        <v>23</v>
      </c>
      <c r="K34" s="14" t="s">
        <v>64</v>
      </c>
      <c r="L34" t="s">
        <v>3</v>
      </c>
      <c r="M34" s="14">
        <v>5.0600000000000005</v>
      </c>
      <c r="N34" s="14">
        <v>7.4399999999999995</v>
      </c>
      <c r="P34" s="21"/>
      <c r="AH34" s="17">
        <f t="shared" si="17"/>
        <v>5.0600000000000005</v>
      </c>
      <c r="AI34" s="18">
        <f t="shared" si="0"/>
        <v>5.0600000000000005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5</v>
      </c>
    </row>
    <row r="35" spans="1:75" x14ac:dyDescent="0.25">
      <c r="A35" s="62">
        <v>17462</v>
      </c>
      <c r="B35" s="16">
        <v>41433</v>
      </c>
      <c r="C35" t="s">
        <v>63</v>
      </c>
      <c r="D35" t="s">
        <v>276</v>
      </c>
      <c r="E35" t="s">
        <v>64</v>
      </c>
      <c r="F35" t="s">
        <v>294</v>
      </c>
      <c r="G35" t="s">
        <v>278</v>
      </c>
      <c r="H35" s="63" t="s">
        <v>385</v>
      </c>
      <c r="I35" t="s">
        <v>69</v>
      </c>
      <c r="J35" s="14">
        <v>15</v>
      </c>
      <c r="K35" s="14" t="s">
        <v>63</v>
      </c>
      <c r="L35" t="s">
        <v>4</v>
      </c>
      <c r="M35" s="14">
        <v>4.9000000000000004</v>
      </c>
      <c r="N35" s="14">
        <v>3.6</v>
      </c>
      <c r="P35" s="21"/>
      <c r="AH35" s="17">
        <f t="shared" si="17"/>
        <v>4.9000000000000004</v>
      </c>
      <c r="AI35" s="18">
        <f t="shared" si="0"/>
        <v>4.9000000000000004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17482</v>
      </c>
      <c r="B36" s="16">
        <v>41444</v>
      </c>
      <c r="C36" t="s">
        <v>63</v>
      </c>
      <c r="D36" t="s">
        <v>276</v>
      </c>
      <c r="E36" t="s">
        <v>64</v>
      </c>
      <c r="F36" t="s">
        <v>295</v>
      </c>
      <c r="G36" t="s">
        <v>278</v>
      </c>
      <c r="H36" s="63" t="s">
        <v>386</v>
      </c>
      <c r="I36" t="s">
        <v>69</v>
      </c>
      <c r="J36" s="14">
        <v>28</v>
      </c>
      <c r="K36" s="14" t="s">
        <v>63</v>
      </c>
      <c r="L36" t="s">
        <v>3</v>
      </c>
      <c r="M36" s="14">
        <v>8.84</v>
      </c>
      <c r="N36" s="14">
        <v>6.16</v>
      </c>
      <c r="P36" s="21"/>
      <c r="AH36" s="17">
        <f t="shared" si="17"/>
        <v>8.84</v>
      </c>
      <c r="AI36" s="18">
        <f t="shared" si="0"/>
        <v>8.84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17623</v>
      </c>
      <c r="B37" s="16">
        <v>41494</v>
      </c>
      <c r="C37" t="s">
        <v>63</v>
      </c>
      <c r="D37" t="s">
        <v>276</v>
      </c>
      <c r="E37" t="s">
        <v>64</v>
      </c>
      <c r="F37" t="s">
        <v>296</v>
      </c>
      <c r="G37" t="s">
        <v>278</v>
      </c>
      <c r="H37" s="63" t="s">
        <v>387</v>
      </c>
      <c r="I37" t="s">
        <v>83</v>
      </c>
      <c r="J37" s="14">
        <v>81</v>
      </c>
      <c r="K37" s="14" t="s">
        <v>63</v>
      </c>
      <c r="L37" t="s">
        <v>3</v>
      </c>
      <c r="M37" s="14">
        <v>23.68</v>
      </c>
      <c r="N37" s="14">
        <v>17.82</v>
      </c>
      <c r="O37" t="s">
        <v>63</v>
      </c>
      <c r="P37" s="21" t="s">
        <v>297</v>
      </c>
      <c r="Q37" t="s">
        <v>63</v>
      </c>
      <c r="R37" t="s">
        <v>298</v>
      </c>
      <c r="S37" t="s">
        <v>63</v>
      </c>
      <c r="T37" t="s">
        <v>299</v>
      </c>
      <c r="U37" t="s">
        <v>64</v>
      </c>
      <c r="V37" t="s">
        <v>300</v>
      </c>
      <c r="W37" t="s">
        <v>64</v>
      </c>
      <c r="X37" t="s">
        <v>301</v>
      </c>
      <c r="Y37" t="s">
        <v>64</v>
      </c>
      <c r="Z37" t="s">
        <v>302</v>
      </c>
      <c r="AA37" t="s">
        <v>282</v>
      </c>
      <c r="AC37" t="s">
        <v>282</v>
      </c>
      <c r="AH37" s="17">
        <f t="shared" si="17"/>
        <v>23.68</v>
      </c>
      <c r="AI37" s="18">
        <f t="shared" si="0"/>
        <v>23.68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1262</v>
      </c>
      <c r="BE37" t="s">
        <v>69</v>
      </c>
      <c r="BV37" cm="1">
        <f t="array" ref="BV37">SUMPRODUCT(--EXACT($BW$37,$I$2:$I$4276))</f>
        <v>1</v>
      </c>
      <c r="BW37" t="s">
        <v>65</v>
      </c>
    </row>
    <row r="38" spans="1:75" x14ac:dyDescent="0.25">
      <c r="A38" s="62">
        <v>17748</v>
      </c>
      <c r="B38" s="16">
        <v>41549</v>
      </c>
      <c r="C38" t="s">
        <v>63</v>
      </c>
      <c r="D38" t="s">
        <v>276</v>
      </c>
      <c r="E38" t="s">
        <v>64</v>
      </c>
      <c r="F38" t="s">
        <v>295</v>
      </c>
      <c r="G38" t="s">
        <v>281</v>
      </c>
      <c r="H38" t="s">
        <v>388</v>
      </c>
      <c r="I38" t="s">
        <v>69</v>
      </c>
      <c r="J38" s="14">
        <v>35</v>
      </c>
      <c r="K38" s="14" t="s">
        <v>282</v>
      </c>
      <c r="L38" t="s">
        <v>5</v>
      </c>
      <c r="M38" s="14">
        <v>8.75</v>
      </c>
      <c r="N38" s="14">
        <v>8.75</v>
      </c>
      <c r="P38" s="21"/>
      <c r="AH38" s="17">
        <f t="shared" si="17"/>
        <v>8.75</v>
      </c>
      <c r="AI38" s="18">
        <f t="shared" si="0"/>
        <v>8.75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287</v>
      </c>
      <c r="BE38" t="s">
        <v>68</v>
      </c>
    </row>
    <row r="39" spans="1:75" x14ac:dyDescent="0.25">
      <c r="A39" s="62">
        <v>17808</v>
      </c>
      <c r="B39" s="16">
        <v>41582</v>
      </c>
      <c r="C39" t="s">
        <v>63</v>
      </c>
      <c r="D39" t="s">
        <v>276</v>
      </c>
      <c r="E39" t="s">
        <v>64</v>
      </c>
      <c r="F39" t="s">
        <v>291</v>
      </c>
      <c r="G39" t="s">
        <v>278</v>
      </c>
      <c r="H39" s="61" t="s">
        <v>389</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382</v>
      </c>
      <c r="BE39" t="s">
        <v>174</v>
      </c>
    </row>
    <row r="40" spans="1:75" x14ac:dyDescent="0.25">
      <c r="A40" s="62">
        <v>18077</v>
      </c>
      <c r="B40" s="16">
        <v>41711</v>
      </c>
      <c r="C40" t="s">
        <v>63</v>
      </c>
      <c r="D40" t="s">
        <v>276</v>
      </c>
      <c r="E40" t="s">
        <v>64</v>
      </c>
      <c r="F40" t="s">
        <v>303</v>
      </c>
      <c r="G40" t="s">
        <v>281</v>
      </c>
      <c r="H40" s="63" t="s">
        <v>390</v>
      </c>
      <c r="I40" t="s">
        <v>69</v>
      </c>
      <c r="J40" s="14">
        <v>5</v>
      </c>
      <c r="K40" s="14" t="s">
        <v>63</v>
      </c>
      <c r="L40" t="s">
        <v>4</v>
      </c>
      <c r="M40" s="14">
        <v>2.2999999999999998</v>
      </c>
      <c r="N40" s="14">
        <v>1.2</v>
      </c>
      <c r="P40" s="21"/>
      <c r="AH40" s="17">
        <f t="shared" si="17"/>
        <v>2.2999999999999998</v>
      </c>
      <c r="AI40" s="18">
        <f t="shared" si="0"/>
        <v>2.2999999999999998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125</v>
      </c>
      <c r="BE40" t="s">
        <v>175</v>
      </c>
    </row>
    <row r="41" spans="1:75" x14ac:dyDescent="0.25">
      <c r="A41" s="62">
        <v>18133</v>
      </c>
      <c r="B41" s="16">
        <v>41743</v>
      </c>
      <c r="C41" t="s">
        <v>63</v>
      </c>
      <c r="D41" t="s">
        <v>276</v>
      </c>
      <c r="E41" t="s">
        <v>64</v>
      </c>
      <c r="F41" t="s">
        <v>291</v>
      </c>
      <c r="G41" t="s">
        <v>281</v>
      </c>
      <c r="H41" s="61" t="s">
        <v>391</v>
      </c>
      <c r="I41" t="s">
        <v>69</v>
      </c>
      <c r="J41" s="14">
        <v>46</v>
      </c>
      <c r="K41" s="14" t="s">
        <v>63</v>
      </c>
      <c r="L41" t="s">
        <v>4</v>
      </c>
      <c r="M41" s="14">
        <v>12.96</v>
      </c>
      <c r="N41" s="14">
        <v>11.04</v>
      </c>
      <c r="P41" s="21"/>
      <c r="AH41" s="17">
        <f t="shared" si="17"/>
        <v>12.96</v>
      </c>
      <c r="AI41" s="18">
        <f t="shared" si="0"/>
        <v>12.96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92</v>
      </c>
      <c r="BW41" t="s">
        <v>110</v>
      </c>
    </row>
    <row r="42" spans="1:75" x14ac:dyDescent="0.25">
      <c r="A42" s="62">
        <v>18259</v>
      </c>
      <c r="B42" s="16">
        <v>41797</v>
      </c>
      <c r="C42" t="s">
        <v>63</v>
      </c>
      <c r="D42" t="s">
        <v>276</v>
      </c>
      <c r="E42" t="s">
        <v>64</v>
      </c>
      <c r="F42" t="s">
        <v>304</v>
      </c>
      <c r="G42" t="s">
        <v>305</v>
      </c>
      <c r="H42" s="63" t="s">
        <v>392</v>
      </c>
      <c r="I42" t="s">
        <v>69</v>
      </c>
      <c r="J42" s="14">
        <v>12</v>
      </c>
      <c r="K42" s="14" t="s">
        <v>63</v>
      </c>
      <c r="L42" t="s">
        <v>4</v>
      </c>
      <c r="M42" s="14">
        <v>4.12</v>
      </c>
      <c r="N42" s="14">
        <v>2.88</v>
      </c>
      <c r="P42" s="21"/>
      <c r="AH42" s="17">
        <f t="shared" si="17"/>
        <v>4.12</v>
      </c>
      <c r="AI42" s="18">
        <f t="shared" si="0"/>
        <v>4.12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2068</v>
      </c>
      <c r="BE42" t="s">
        <v>80</v>
      </c>
    </row>
    <row r="43" spans="1:75" x14ac:dyDescent="0.25">
      <c r="A43" s="62">
        <v>18348</v>
      </c>
      <c r="B43" s="16">
        <v>41860</v>
      </c>
      <c r="C43" t="s">
        <v>63</v>
      </c>
      <c r="D43" t="s">
        <v>276</v>
      </c>
      <c r="E43" t="s">
        <v>64</v>
      </c>
      <c r="F43" t="s">
        <v>304</v>
      </c>
      <c r="G43" t="s">
        <v>305</v>
      </c>
      <c r="H43" s="64" t="s">
        <v>393</v>
      </c>
      <c r="I43" t="s">
        <v>69</v>
      </c>
      <c r="J43" s="14">
        <v>12</v>
      </c>
      <c r="K43" s="14" t="s">
        <v>282</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18445</v>
      </c>
      <c r="B44" s="16">
        <v>41939</v>
      </c>
      <c r="C44" t="s">
        <v>63</v>
      </c>
      <c r="D44" t="s">
        <v>308</v>
      </c>
      <c r="E44" t="s">
        <v>64</v>
      </c>
      <c r="F44" t="s">
        <v>341</v>
      </c>
      <c r="G44" t="s">
        <v>281</v>
      </c>
      <c r="H44" s="61" t="s">
        <v>350</v>
      </c>
      <c r="I44" t="s">
        <v>83</v>
      </c>
      <c r="J44" s="14">
        <v>66</v>
      </c>
      <c r="K44" s="14" t="s">
        <v>63</v>
      </c>
      <c r="L44" t="s">
        <v>3</v>
      </c>
      <c r="M44" s="14">
        <v>19.48</v>
      </c>
      <c r="N44" s="14">
        <v>14.52</v>
      </c>
      <c r="O44" t="s">
        <v>63</v>
      </c>
      <c r="P44" s="21" t="s">
        <v>351</v>
      </c>
      <c r="Q44" t="s">
        <v>63</v>
      </c>
      <c r="R44" t="s">
        <v>276</v>
      </c>
      <c r="S44" t="s">
        <v>63</v>
      </c>
      <c r="T44" t="s">
        <v>352</v>
      </c>
      <c r="U44" t="s">
        <v>64</v>
      </c>
      <c r="V44" t="s">
        <v>353</v>
      </c>
      <c r="W44" t="s">
        <v>64</v>
      </c>
      <c r="X44" t="s">
        <v>354</v>
      </c>
      <c r="Y44" t="s">
        <v>64</v>
      </c>
      <c r="Z44" t="s">
        <v>355</v>
      </c>
      <c r="AH44" s="17">
        <f t="shared" si="17"/>
        <v>19.48</v>
      </c>
      <c r="AI44" s="18">
        <f t="shared" si="0"/>
        <v>0</v>
      </c>
      <c r="AJ44" s="18">
        <f t="shared" si="1"/>
        <v>0</v>
      </c>
      <c r="AK44" s="18">
        <f t="shared" si="2"/>
        <v>0</v>
      </c>
      <c r="AL44" s="18">
        <f t="shared" si="3"/>
        <v>0</v>
      </c>
      <c r="AM44" s="18">
        <f t="shared" si="4"/>
        <v>19.48</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18496</v>
      </c>
      <c r="B45" s="16">
        <v>41979</v>
      </c>
      <c r="C45" t="s">
        <v>63</v>
      </c>
      <c r="D45" t="s">
        <v>276</v>
      </c>
      <c r="E45" t="s">
        <v>64</v>
      </c>
      <c r="F45" t="s">
        <v>306</v>
      </c>
      <c r="G45" t="s">
        <v>307</v>
      </c>
      <c r="H45" s="61" t="s">
        <v>394</v>
      </c>
      <c r="I45" t="s">
        <v>83</v>
      </c>
      <c r="J45" s="14">
        <v>86</v>
      </c>
      <c r="K45" s="14" t="s">
        <v>63</v>
      </c>
      <c r="L45" t="s">
        <v>3</v>
      </c>
      <c r="M45" s="14">
        <v>25.08</v>
      </c>
      <c r="N45" s="14">
        <v>18.920000000000002</v>
      </c>
      <c r="O45" t="s">
        <v>64</v>
      </c>
      <c r="P45" s="21" t="s">
        <v>303</v>
      </c>
      <c r="Q45" t="s">
        <v>63</v>
      </c>
      <c r="R45" t="s">
        <v>308</v>
      </c>
      <c r="S45" t="s">
        <v>282</v>
      </c>
      <c r="U45" t="s">
        <v>282</v>
      </c>
      <c r="W45" t="s">
        <v>282</v>
      </c>
      <c r="Y45" t="s">
        <v>282</v>
      </c>
      <c r="AA45" t="s">
        <v>282</v>
      </c>
      <c r="AC45" t="s">
        <v>282</v>
      </c>
      <c r="AH45" s="17">
        <f t="shared" si="17"/>
        <v>25.08</v>
      </c>
      <c r="AI45" s="18">
        <f t="shared" si="0"/>
        <v>25.08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18517</v>
      </c>
      <c r="B46" s="16">
        <v>41991</v>
      </c>
      <c r="C46" t="s">
        <v>63</v>
      </c>
      <c r="D46" t="s">
        <v>276</v>
      </c>
      <c r="E46" t="s">
        <v>64</v>
      </c>
      <c r="F46" t="s">
        <v>309</v>
      </c>
      <c r="G46" t="s">
        <v>281</v>
      </c>
      <c r="H46" s="63" t="s">
        <v>395</v>
      </c>
      <c r="I46" t="s">
        <v>69</v>
      </c>
      <c r="J46" s="14">
        <v>10</v>
      </c>
      <c r="K46" s="14" t="s">
        <v>282</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18549</v>
      </c>
      <c r="B47" s="16">
        <v>42008</v>
      </c>
      <c r="C47" t="s">
        <v>63</v>
      </c>
      <c r="D47" t="s">
        <v>276</v>
      </c>
      <c r="E47" t="s">
        <v>64</v>
      </c>
      <c r="F47" t="s">
        <v>310</v>
      </c>
      <c r="G47" t="s">
        <v>278</v>
      </c>
      <c r="H47" s="63" t="s">
        <v>396</v>
      </c>
      <c r="I47" t="s">
        <v>69</v>
      </c>
      <c r="J47" s="14">
        <v>11</v>
      </c>
      <c r="K47" s="14" t="s">
        <v>63</v>
      </c>
      <c r="L47" t="s">
        <v>4</v>
      </c>
      <c r="M47" s="14">
        <v>3.86</v>
      </c>
      <c r="N47" s="14">
        <v>2.64</v>
      </c>
      <c r="P47" s="21"/>
      <c r="AH47" s="17">
        <f t="shared" si="17"/>
        <v>3.86</v>
      </c>
      <c r="AI47" s="18">
        <f t="shared" si="0"/>
        <v>3.86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18596</v>
      </c>
      <c r="B48" s="16">
        <v>42033</v>
      </c>
      <c r="C48" t="s">
        <v>63</v>
      </c>
      <c r="D48" t="s">
        <v>276</v>
      </c>
      <c r="E48" t="s">
        <v>64</v>
      </c>
      <c r="F48" t="s">
        <v>310</v>
      </c>
      <c r="G48" t="s">
        <v>278</v>
      </c>
      <c r="H48" s="63" t="s">
        <v>397</v>
      </c>
      <c r="I48" t="s">
        <v>69</v>
      </c>
      <c r="J48" s="14">
        <v>12</v>
      </c>
      <c r="K48" s="14" t="s">
        <v>282</v>
      </c>
      <c r="L48" t="s">
        <v>5</v>
      </c>
      <c r="M48" s="14">
        <v>3</v>
      </c>
      <c r="N48" s="14">
        <v>3</v>
      </c>
      <c r="P48" s="21"/>
      <c r="AH48" s="17">
        <f t="shared" si="17"/>
        <v>3</v>
      </c>
      <c r="AI48" s="18">
        <f t="shared" si="0"/>
        <v>3</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18625</v>
      </c>
      <c r="B49" s="16">
        <v>42053</v>
      </c>
      <c r="C49" t="s">
        <v>63</v>
      </c>
      <c r="D49" t="s">
        <v>276</v>
      </c>
      <c r="E49" t="s">
        <v>64</v>
      </c>
      <c r="F49" t="s">
        <v>310</v>
      </c>
      <c r="G49" t="s">
        <v>278</v>
      </c>
      <c r="H49" s="63" t="s">
        <v>398</v>
      </c>
      <c r="I49" t="s">
        <v>69</v>
      </c>
      <c r="J49" s="14">
        <v>12</v>
      </c>
      <c r="K49" s="14" t="s">
        <v>63</v>
      </c>
      <c r="L49" t="s">
        <v>4</v>
      </c>
      <c r="M49" s="14">
        <v>4.12</v>
      </c>
      <c r="N49" s="14">
        <v>2.88</v>
      </c>
      <c r="P49" s="21"/>
      <c r="AH49" s="17">
        <f t="shared" si="17"/>
        <v>4.12</v>
      </c>
      <c r="AI49" s="18">
        <f t="shared" si="0"/>
        <v>4.12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18949</v>
      </c>
      <c r="B50" s="16">
        <v>42352</v>
      </c>
      <c r="C50" t="s">
        <v>63</v>
      </c>
      <c r="D50" t="s">
        <v>276</v>
      </c>
      <c r="E50" t="s">
        <v>64</v>
      </c>
      <c r="F50" t="s">
        <v>291</v>
      </c>
      <c r="G50" t="s">
        <v>278</v>
      </c>
      <c r="H50" s="63" t="s">
        <v>399</v>
      </c>
      <c r="I50" t="s">
        <v>69</v>
      </c>
      <c r="J50" s="14">
        <v>11</v>
      </c>
      <c r="K50" s="14" t="s">
        <v>63</v>
      </c>
      <c r="L50" t="s">
        <v>4</v>
      </c>
      <c r="M50" s="14">
        <v>3.86</v>
      </c>
      <c r="N50" s="14">
        <v>2.64</v>
      </c>
      <c r="P50" s="21"/>
      <c r="AH50" s="17">
        <f t="shared" si="17"/>
        <v>3.86</v>
      </c>
      <c r="AI50" s="18">
        <f t="shared" si="0"/>
        <v>3.86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19027</v>
      </c>
      <c r="B51" s="16">
        <v>42428</v>
      </c>
      <c r="C51" t="s">
        <v>63</v>
      </c>
      <c r="D51" t="s">
        <v>276</v>
      </c>
      <c r="E51" t="s">
        <v>64</v>
      </c>
      <c r="F51" t="s">
        <v>291</v>
      </c>
      <c r="G51" t="s">
        <v>285</v>
      </c>
      <c r="H51" s="63" t="s">
        <v>400</v>
      </c>
      <c r="I51" t="s">
        <v>69</v>
      </c>
      <c r="J51" s="14">
        <v>18</v>
      </c>
      <c r="K51" s="14" t="s">
        <v>63</v>
      </c>
      <c r="L51" t="s">
        <v>3</v>
      </c>
      <c r="M51" s="14">
        <v>6.04</v>
      </c>
      <c r="N51" s="14">
        <v>3.96</v>
      </c>
      <c r="P51" s="21"/>
      <c r="AH51" s="17">
        <f t="shared" si="17"/>
        <v>6.04</v>
      </c>
      <c r="AI51" s="18">
        <f t="shared" si="0"/>
        <v>6.04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19062</v>
      </c>
      <c r="B52" s="16">
        <v>42456</v>
      </c>
      <c r="C52" t="s">
        <v>63</v>
      </c>
      <c r="D52" t="s">
        <v>276</v>
      </c>
      <c r="E52" t="s">
        <v>64</v>
      </c>
      <c r="F52" t="s">
        <v>310</v>
      </c>
      <c r="G52" t="s">
        <v>278</v>
      </c>
      <c r="H52" s="63" t="s">
        <v>401</v>
      </c>
      <c r="I52" t="s">
        <v>69</v>
      </c>
      <c r="J52" s="14">
        <v>10</v>
      </c>
      <c r="K52" s="14" t="s">
        <v>282</v>
      </c>
      <c r="L52" t="s">
        <v>5</v>
      </c>
      <c r="M52" s="14">
        <v>2.5</v>
      </c>
      <c r="N52" s="14">
        <v>2.5</v>
      </c>
      <c r="P52" s="21"/>
      <c r="AH52" s="17">
        <f t="shared" si="17"/>
        <v>2.5</v>
      </c>
      <c r="AI52" s="18">
        <f t="shared" si="0"/>
        <v>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19235</v>
      </c>
      <c r="B53" s="16">
        <v>42700</v>
      </c>
      <c r="C53" t="s">
        <v>63</v>
      </c>
      <c r="D53" t="s">
        <v>276</v>
      </c>
      <c r="E53" t="s">
        <v>64</v>
      </c>
      <c r="F53" t="s">
        <v>291</v>
      </c>
      <c r="G53" t="s">
        <v>311</v>
      </c>
      <c r="H53" s="63" t="s">
        <v>402</v>
      </c>
      <c r="I53" t="s">
        <v>69</v>
      </c>
      <c r="J53" s="14">
        <v>41</v>
      </c>
      <c r="K53" s="14" t="s">
        <v>63</v>
      </c>
      <c r="L53" t="s">
        <v>3</v>
      </c>
      <c r="M53" s="14">
        <v>12.48</v>
      </c>
      <c r="N53" s="14">
        <v>9.02</v>
      </c>
      <c r="P53" s="21"/>
      <c r="AH53" s="17">
        <f t="shared" si="17"/>
        <v>12.48</v>
      </c>
      <c r="AI53" s="18">
        <f t="shared" si="0"/>
        <v>12.48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19236</v>
      </c>
      <c r="B54" s="16">
        <v>42700</v>
      </c>
      <c r="C54" t="s">
        <v>63</v>
      </c>
      <c r="D54" t="s">
        <v>276</v>
      </c>
      <c r="E54" t="s">
        <v>64</v>
      </c>
      <c r="F54" t="s">
        <v>291</v>
      </c>
      <c r="G54" t="s">
        <v>311</v>
      </c>
      <c r="H54" s="63" t="s">
        <v>403</v>
      </c>
      <c r="I54" t="s">
        <v>69</v>
      </c>
      <c r="J54" s="14">
        <v>13</v>
      </c>
      <c r="K54" s="14" t="s">
        <v>63</v>
      </c>
      <c r="L54" t="s">
        <v>3</v>
      </c>
      <c r="M54" s="14">
        <v>4.6400000000000006</v>
      </c>
      <c r="N54" s="14">
        <v>2.86</v>
      </c>
      <c r="P54" s="21"/>
      <c r="AH54" s="17">
        <f t="shared" si="17"/>
        <v>4.6400000000000006</v>
      </c>
      <c r="AI54" s="18">
        <f t="shared" si="0"/>
        <v>4.6400000000000006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19412</v>
      </c>
      <c r="B55" s="16">
        <v>43023</v>
      </c>
      <c r="C55" t="s">
        <v>63</v>
      </c>
      <c r="D55" t="s">
        <v>276</v>
      </c>
      <c r="E55" t="s">
        <v>64</v>
      </c>
      <c r="F55" t="s">
        <v>312</v>
      </c>
      <c r="G55" t="s">
        <v>281</v>
      </c>
      <c r="H55" t="s">
        <v>388</v>
      </c>
      <c r="I55" t="s">
        <v>69</v>
      </c>
      <c r="J55" s="14">
        <v>20</v>
      </c>
      <c r="K55" s="14" t="s">
        <v>282</v>
      </c>
      <c r="L55" t="s">
        <v>5</v>
      </c>
      <c r="M55" s="14">
        <v>5</v>
      </c>
      <c r="N55" s="14">
        <v>5</v>
      </c>
      <c r="P55" s="21"/>
      <c r="AH55" s="17">
        <f t="shared" si="17"/>
        <v>5</v>
      </c>
      <c r="AI55" s="18">
        <f t="shared" si="0"/>
        <v>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19413</v>
      </c>
      <c r="B56" s="16">
        <v>43023</v>
      </c>
      <c r="C56" t="s">
        <v>63</v>
      </c>
      <c r="D56" t="s">
        <v>276</v>
      </c>
      <c r="E56" t="s">
        <v>64</v>
      </c>
      <c r="F56" t="s">
        <v>312</v>
      </c>
      <c r="G56" t="s">
        <v>281</v>
      </c>
      <c r="H56" s="63" t="s">
        <v>373</v>
      </c>
      <c r="I56" t="s">
        <v>69</v>
      </c>
      <c r="J56" s="14">
        <v>17</v>
      </c>
      <c r="K56" s="14" t="s">
        <v>64</v>
      </c>
      <c r="L56" t="s">
        <v>3</v>
      </c>
      <c r="M56" s="14">
        <v>3.74</v>
      </c>
      <c r="N56" s="14">
        <v>5.76</v>
      </c>
      <c r="P56" s="21"/>
      <c r="AH56" s="17">
        <f t="shared" si="17"/>
        <v>3.74</v>
      </c>
      <c r="AI56" s="18">
        <f t="shared" si="0"/>
        <v>3.74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19414</v>
      </c>
      <c r="B57" s="16">
        <v>43023</v>
      </c>
      <c r="C57" t="s">
        <v>63</v>
      </c>
      <c r="D57" t="s">
        <v>312</v>
      </c>
      <c r="E57" t="s">
        <v>64</v>
      </c>
      <c r="F57" t="s">
        <v>276</v>
      </c>
      <c r="G57" t="s">
        <v>278</v>
      </c>
      <c r="H57" s="63" t="s">
        <v>387</v>
      </c>
      <c r="I57" t="s">
        <v>69</v>
      </c>
      <c r="J57" s="14">
        <v>20</v>
      </c>
      <c r="K57" s="14" t="s">
        <v>64</v>
      </c>
      <c r="L57" t="s">
        <v>3</v>
      </c>
      <c r="M57" s="14">
        <v>4.4000000000000004</v>
      </c>
      <c r="N57" s="14">
        <v>6.6</v>
      </c>
      <c r="P57" s="21"/>
      <c r="AH57" s="17">
        <f t="shared" si="17"/>
        <v>6.6</v>
      </c>
      <c r="AI57" s="18">
        <f t="shared" si="0"/>
        <v>0</v>
      </c>
      <c r="AJ57" s="18">
        <f t="shared" si="1"/>
        <v>6.6</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19418</v>
      </c>
      <c r="B58" s="16">
        <v>43030</v>
      </c>
      <c r="C58" t="s">
        <v>63</v>
      </c>
      <c r="D58" t="s">
        <v>276</v>
      </c>
      <c r="E58" t="s">
        <v>64</v>
      </c>
      <c r="F58" t="s">
        <v>313</v>
      </c>
      <c r="G58" t="s">
        <v>278</v>
      </c>
      <c r="H58" s="63" t="s">
        <v>386</v>
      </c>
      <c r="I58" t="s">
        <v>69</v>
      </c>
      <c r="J58" s="14">
        <v>13</v>
      </c>
      <c r="K58" s="14" t="s">
        <v>63</v>
      </c>
      <c r="L58" t="s">
        <v>4</v>
      </c>
      <c r="M58" s="14">
        <v>4.38</v>
      </c>
      <c r="N58" s="14">
        <v>3.12</v>
      </c>
      <c r="P58" s="21"/>
      <c r="AH58" s="17">
        <f t="shared" si="17"/>
        <v>4.38</v>
      </c>
      <c r="AI58" s="18">
        <f t="shared" si="0"/>
        <v>4.38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19686</v>
      </c>
      <c r="B59" s="16">
        <v>43408</v>
      </c>
      <c r="C59" t="s">
        <v>63</v>
      </c>
      <c r="D59" t="s">
        <v>276</v>
      </c>
      <c r="E59" t="s">
        <v>64</v>
      </c>
      <c r="F59" t="s">
        <v>314</v>
      </c>
      <c r="G59" t="s">
        <v>281</v>
      </c>
      <c r="H59" s="63" t="s">
        <v>404</v>
      </c>
      <c r="I59" t="s">
        <v>69</v>
      </c>
      <c r="J59" s="14">
        <v>19</v>
      </c>
      <c r="K59" s="14" t="s">
        <v>64</v>
      </c>
      <c r="L59" t="s">
        <v>4</v>
      </c>
      <c r="M59" s="14">
        <v>4.5599999999999996</v>
      </c>
      <c r="N59" s="14">
        <v>5.94</v>
      </c>
      <c r="P59" s="21"/>
      <c r="AH59" s="17">
        <f t="shared" si="17"/>
        <v>4.5599999999999996</v>
      </c>
      <c r="AI59" s="18">
        <f t="shared" si="0"/>
        <v>4.5599999999999996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19797</v>
      </c>
      <c r="B60" s="16">
        <v>43553</v>
      </c>
      <c r="C60" t="s">
        <v>63</v>
      </c>
      <c r="D60" t="s">
        <v>276</v>
      </c>
      <c r="E60" t="s">
        <v>64</v>
      </c>
      <c r="F60" t="s">
        <v>313</v>
      </c>
      <c r="G60" t="s">
        <v>278</v>
      </c>
      <c r="H60" s="63" t="s">
        <v>405</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19814</v>
      </c>
      <c r="B61" s="16">
        <v>43561</v>
      </c>
      <c r="C61" t="s">
        <v>63</v>
      </c>
      <c r="D61" t="s">
        <v>276</v>
      </c>
      <c r="E61" t="s">
        <v>64</v>
      </c>
      <c r="F61" t="s">
        <v>315</v>
      </c>
      <c r="G61" t="s">
        <v>281</v>
      </c>
      <c r="H61" s="64" t="s">
        <v>372</v>
      </c>
      <c r="I61" t="s">
        <v>68</v>
      </c>
      <c r="J61" s="14">
        <v>9</v>
      </c>
      <c r="K61" s="14" t="s">
        <v>63</v>
      </c>
      <c r="L61" t="s">
        <v>3</v>
      </c>
      <c r="M61" s="14">
        <v>1.76</v>
      </c>
      <c r="N61" s="14">
        <v>0.99</v>
      </c>
      <c r="P61" s="21"/>
      <c r="AH61" s="17">
        <f t="shared" si="17"/>
        <v>1.76</v>
      </c>
      <c r="AI61" s="18">
        <f t="shared" si="0"/>
        <v>1.76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19833</v>
      </c>
      <c r="B62" s="16">
        <v>43575</v>
      </c>
      <c r="C62" t="s">
        <v>63</v>
      </c>
      <c r="D62" t="s">
        <v>276</v>
      </c>
      <c r="E62" t="s">
        <v>64</v>
      </c>
      <c r="F62" t="s">
        <v>315</v>
      </c>
      <c r="G62" t="s">
        <v>281</v>
      </c>
      <c r="H62" s="64" t="s">
        <v>372</v>
      </c>
      <c r="I62" t="s">
        <v>68</v>
      </c>
      <c r="J62" s="14">
        <v>10</v>
      </c>
      <c r="K62" s="14" t="s">
        <v>282</v>
      </c>
      <c r="L62" t="s">
        <v>5</v>
      </c>
      <c r="M62" s="14">
        <v>1.25</v>
      </c>
      <c r="N62" s="14">
        <v>1.25</v>
      </c>
      <c r="P62" s="21"/>
      <c r="AH62" s="17">
        <f t="shared" si="17"/>
        <v>1.25</v>
      </c>
      <c r="AI62" s="18">
        <f t="shared" si="0"/>
        <v>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19837</v>
      </c>
      <c r="B63" s="16">
        <v>43577</v>
      </c>
      <c r="C63" t="s">
        <v>63</v>
      </c>
      <c r="D63" t="s">
        <v>315</v>
      </c>
      <c r="E63" t="s">
        <v>64</v>
      </c>
      <c r="F63" t="s">
        <v>276</v>
      </c>
      <c r="G63" t="s">
        <v>281</v>
      </c>
      <c r="H63" s="64" t="s">
        <v>372</v>
      </c>
      <c r="I63" t="s">
        <v>68</v>
      </c>
      <c r="J63" s="14">
        <v>9</v>
      </c>
      <c r="K63" s="14" t="s">
        <v>63</v>
      </c>
      <c r="L63" t="s">
        <v>4</v>
      </c>
      <c r="M63" s="14">
        <v>1.67</v>
      </c>
      <c r="N63" s="14">
        <v>1.08</v>
      </c>
      <c r="P63" s="21"/>
      <c r="AH63" s="17">
        <f t="shared" si="17"/>
        <v>1.08</v>
      </c>
      <c r="AI63" s="18">
        <f t="shared" si="0"/>
        <v>0</v>
      </c>
      <c r="AJ63" s="18">
        <f t="shared" si="1"/>
        <v>1.08</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19921</v>
      </c>
      <c r="B64" s="16">
        <v>43656</v>
      </c>
      <c r="C64" t="s">
        <v>63</v>
      </c>
      <c r="D64" t="s">
        <v>276</v>
      </c>
      <c r="E64" t="s">
        <v>64</v>
      </c>
      <c r="F64" t="s">
        <v>313</v>
      </c>
      <c r="G64" t="s">
        <v>278</v>
      </c>
      <c r="H64" s="63" t="s">
        <v>406</v>
      </c>
      <c r="I64" t="s">
        <v>69</v>
      </c>
      <c r="J64" s="14">
        <v>12</v>
      </c>
      <c r="K64" s="14" t="s">
        <v>282</v>
      </c>
      <c r="L64" t="s">
        <v>5</v>
      </c>
      <c r="M64" s="14">
        <v>3</v>
      </c>
      <c r="N64" s="14">
        <v>3</v>
      </c>
      <c r="P64" s="21"/>
      <c r="AH64" s="17">
        <f t="shared" si="17"/>
        <v>3</v>
      </c>
      <c r="AI64" s="18">
        <f t="shared" si="0"/>
        <v>3</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19941</v>
      </c>
      <c r="B65" s="16">
        <v>43675</v>
      </c>
      <c r="C65" t="s">
        <v>63</v>
      </c>
      <c r="D65" t="s">
        <v>276</v>
      </c>
      <c r="E65" t="s">
        <v>64</v>
      </c>
      <c r="F65" t="s">
        <v>314</v>
      </c>
      <c r="G65" t="s">
        <v>278</v>
      </c>
      <c r="H65" s="63" t="s">
        <v>386</v>
      </c>
      <c r="I65" t="s">
        <v>69</v>
      </c>
      <c r="J65" s="14">
        <v>29</v>
      </c>
      <c r="K65" s="14" t="s">
        <v>282</v>
      </c>
      <c r="L65" t="s">
        <v>5</v>
      </c>
      <c r="M65" s="14">
        <v>7.25</v>
      </c>
      <c r="N65" s="14">
        <v>7.25</v>
      </c>
      <c r="P65" s="21"/>
      <c r="AH65" s="17">
        <f t="shared" si="17"/>
        <v>7.25</v>
      </c>
      <c r="AI65" s="18">
        <f t="shared" si="0"/>
        <v>7.25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20024</v>
      </c>
      <c r="B66" s="16">
        <v>43811</v>
      </c>
      <c r="C66" t="s">
        <v>63</v>
      </c>
      <c r="D66" t="s">
        <v>276</v>
      </c>
      <c r="E66" t="s">
        <v>64</v>
      </c>
      <c r="F66" t="s">
        <v>316</v>
      </c>
      <c r="G66" t="s">
        <v>317</v>
      </c>
      <c r="H66" s="61" t="s">
        <v>318</v>
      </c>
      <c r="I66" t="s">
        <v>69</v>
      </c>
      <c r="J66" s="14">
        <v>23</v>
      </c>
      <c r="K66" s="14" t="s">
        <v>63</v>
      </c>
      <c r="L66" t="s">
        <v>4</v>
      </c>
      <c r="M66" s="14">
        <v>6.98</v>
      </c>
      <c r="N66" s="14">
        <v>5.52</v>
      </c>
      <c r="P66" s="21"/>
      <c r="AH66" s="17">
        <f t="shared" si="17"/>
        <v>6.98</v>
      </c>
      <c r="AI66" s="18">
        <f t="shared" ref="AI66:AI129" si="23">SUMIFS(M66,D66,"*"&amp;$BB$1&amp;"*")</f>
        <v>6.98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20256</v>
      </c>
      <c r="B67" s="16">
        <v>43933</v>
      </c>
      <c r="C67" t="s">
        <v>63</v>
      </c>
      <c r="D67" t="s">
        <v>276</v>
      </c>
      <c r="E67" t="s">
        <v>64</v>
      </c>
      <c r="F67" t="s">
        <v>319</v>
      </c>
      <c r="G67" t="s">
        <v>311</v>
      </c>
      <c r="H67" s="63" t="s">
        <v>407</v>
      </c>
      <c r="I67" t="s">
        <v>69</v>
      </c>
      <c r="J67" s="14">
        <v>24</v>
      </c>
      <c r="K67" s="14" t="s">
        <v>63</v>
      </c>
      <c r="L67" t="s">
        <v>3</v>
      </c>
      <c r="M67" s="14">
        <v>7.72</v>
      </c>
      <c r="N67" s="14">
        <v>5.28</v>
      </c>
      <c r="P67" s="21"/>
      <c r="AH67" s="17">
        <f t="shared" ref="AH67:AH130" si="41">SUM(AI67:AZ67)</f>
        <v>7.72</v>
      </c>
      <c r="AI67" s="18">
        <f t="shared" si="23"/>
        <v>7.72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20358</v>
      </c>
      <c r="B68" s="16">
        <v>43971</v>
      </c>
      <c r="C68" t="s">
        <v>63</v>
      </c>
      <c r="D68" t="s">
        <v>276</v>
      </c>
      <c r="E68" t="s">
        <v>64</v>
      </c>
      <c r="F68" t="s">
        <v>319</v>
      </c>
      <c r="G68" t="s">
        <v>311</v>
      </c>
      <c r="H68" s="63" t="s">
        <v>402</v>
      </c>
      <c r="I68" t="s">
        <v>69</v>
      </c>
      <c r="J68" s="14">
        <v>38</v>
      </c>
      <c r="K68" s="14" t="s">
        <v>282</v>
      </c>
      <c r="L68" t="s">
        <v>5</v>
      </c>
      <c r="M68" s="14">
        <v>9.5</v>
      </c>
      <c r="N68" s="14">
        <v>9.5</v>
      </c>
      <c r="P68" s="21"/>
      <c r="AH68" s="17">
        <f t="shared" si="41"/>
        <v>9.5</v>
      </c>
      <c r="AI68" s="18">
        <f t="shared" si="23"/>
        <v>9.5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20453</v>
      </c>
      <c r="B69" s="16">
        <v>44010</v>
      </c>
      <c r="C69" t="s">
        <v>63</v>
      </c>
      <c r="D69" t="s">
        <v>356</v>
      </c>
      <c r="E69" t="s">
        <v>64</v>
      </c>
      <c r="F69" t="s">
        <v>341</v>
      </c>
      <c r="G69" t="s">
        <v>311</v>
      </c>
      <c r="H69" s="61" t="s">
        <v>357</v>
      </c>
      <c r="I69" t="s">
        <v>83</v>
      </c>
      <c r="J69" s="14">
        <v>38</v>
      </c>
      <c r="K69" s="14" t="s">
        <v>64</v>
      </c>
      <c r="L69" t="s">
        <v>3</v>
      </c>
      <c r="M69" s="14">
        <v>8.36</v>
      </c>
      <c r="N69" s="14">
        <v>11.64</v>
      </c>
      <c r="O69" t="s">
        <v>64</v>
      </c>
      <c r="P69" s="21" t="s">
        <v>358</v>
      </c>
      <c r="Q69" t="s">
        <v>64</v>
      </c>
      <c r="R69" t="s">
        <v>359</v>
      </c>
      <c r="S69" t="s">
        <v>63</v>
      </c>
      <c r="T69" t="s">
        <v>276</v>
      </c>
      <c r="AH69" s="17">
        <f t="shared" si="41"/>
        <v>8.36</v>
      </c>
      <c r="AI69" s="18">
        <f t="shared" si="23"/>
        <v>0</v>
      </c>
      <c r="AJ69" s="18">
        <f t="shared" si="24"/>
        <v>0</v>
      </c>
      <c r="AK69" s="18">
        <f t="shared" si="25"/>
        <v>0</v>
      </c>
      <c r="AL69" s="18">
        <f t="shared" si="26"/>
        <v>0</v>
      </c>
      <c r="AM69" s="18">
        <f t="shared" si="27"/>
        <v>0</v>
      </c>
      <c r="AN69" s="18">
        <f t="shared" si="28"/>
        <v>0</v>
      </c>
      <c r="AO69" s="18">
        <f t="shared" si="29"/>
        <v>8.36</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20537</v>
      </c>
      <c r="B70" s="16">
        <v>44047</v>
      </c>
      <c r="C70" t="s">
        <v>63</v>
      </c>
      <c r="D70" t="s">
        <v>276</v>
      </c>
      <c r="E70" t="s">
        <v>64</v>
      </c>
      <c r="F70" t="s">
        <v>319</v>
      </c>
      <c r="G70" t="s">
        <v>311</v>
      </c>
      <c r="H70" s="63" t="s">
        <v>408</v>
      </c>
      <c r="I70" t="s">
        <v>69</v>
      </c>
      <c r="J70" s="14">
        <v>18</v>
      </c>
      <c r="K70" s="14" t="s">
        <v>64</v>
      </c>
      <c r="L70" t="s">
        <v>4</v>
      </c>
      <c r="M70" s="14">
        <v>4.32</v>
      </c>
      <c r="N70" s="14">
        <v>5.68</v>
      </c>
      <c r="P70" s="21"/>
      <c r="AH70" s="17">
        <f t="shared" si="41"/>
        <v>4.32</v>
      </c>
      <c r="AI70" s="18">
        <f t="shared" si="23"/>
        <v>4.32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20540</v>
      </c>
      <c r="B71" s="16">
        <v>44047</v>
      </c>
      <c r="C71" t="s">
        <v>63</v>
      </c>
      <c r="D71" t="s">
        <v>361</v>
      </c>
      <c r="E71" t="s">
        <v>64</v>
      </c>
      <c r="F71" t="s">
        <v>362</v>
      </c>
      <c r="G71" t="s">
        <v>278</v>
      </c>
      <c r="H71" s="63" t="s">
        <v>387</v>
      </c>
      <c r="I71" t="s">
        <v>83</v>
      </c>
      <c r="J71" s="14">
        <v>69</v>
      </c>
      <c r="K71" s="14" t="s">
        <v>63</v>
      </c>
      <c r="L71" t="s">
        <v>4</v>
      </c>
      <c r="M71" s="14">
        <v>18.940000000000001</v>
      </c>
      <c r="N71" s="14">
        <v>16.559999999999999</v>
      </c>
      <c r="O71" t="s">
        <v>64</v>
      </c>
      <c r="P71" s="21" t="s">
        <v>313</v>
      </c>
      <c r="Q71" t="s">
        <v>63</v>
      </c>
      <c r="R71" t="s">
        <v>363</v>
      </c>
      <c r="S71" t="s">
        <v>63</v>
      </c>
      <c r="T71" t="s">
        <v>364</v>
      </c>
      <c r="U71" t="s">
        <v>64</v>
      </c>
      <c r="V71" t="s">
        <v>365</v>
      </c>
      <c r="W71" t="s">
        <v>64</v>
      </c>
      <c r="X71" t="s">
        <v>314</v>
      </c>
      <c r="Y71" t="s">
        <v>64</v>
      </c>
      <c r="Z71" t="s">
        <v>358</v>
      </c>
      <c r="AA71" t="s">
        <v>64</v>
      </c>
      <c r="AB71" t="s">
        <v>276</v>
      </c>
      <c r="AH71" s="17">
        <f t="shared" si="41"/>
        <v>16.559999999999999</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16.559999999999999</v>
      </c>
      <c r="AY71" s="18">
        <f t="shared" si="39"/>
        <v>0</v>
      </c>
      <c r="AZ71" s="18">
        <f t="shared" si="40"/>
        <v>0</v>
      </c>
    </row>
    <row r="72" spans="1:52" x14ac:dyDescent="0.25">
      <c r="A72" s="62">
        <v>20582</v>
      </c>
      <c r="B72" s="16">
        <v>44064</v>
      </c>
      <c r="C72" t="s">
        <v>63</v>
      </c>
      <c r="D72" t="s">
        <v>276</v>
      </c>
      <c r="E72" t="s">
        <v>64</v>
      </c>
      <c r="F72" t="s">
        <v>313</v>
      </c>
      <c r="G72" t="s">
        <v>278</v>
      </c>
      <c r="H72" s="61" t="s">
        <v>409</v>
      </c>
      <c r="I72" t="s">
        <v>69</v>
      </c>
      <c r="J72" s="14">
        <v>42</v>
      </c>
      <c r="K72" s="14" t="s">
        <v>63</v>
      </c>
      <c r="L72" t="s">
        <v>4</v>
      </c>
      <c r="M72" s="14">
        <v>11.92</v>
      </c>
      <c r="N72" s="14">
        <v>10.08</v>
      </c>
      <c r="P72" s="21"/>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20619</v>
      </c>
      <c r="B73" s="16">
        <v>44077</v>
      </c>
      <c r="C73" t="s">
        <v>63</v>
      </c>
      <c r="D73" t="s">
        <v>276</v>
      </c>
      <c r="E73" t="s">
        <v>64</v>
      </c>
      <c r="F73" t="s">
        <v>319</v>
      </c>
      <c r="G73" t="s">
        <v>311</v>
      </c>
      <c r="H73" s="63" t="s">
        <v>410</v>
      </c>
      <c r="I73" t="s">
        <v>69</v>
      </c>
      <c r="J73" s="14">
        <v>18</v>
      </c>
      <c r="K73" s="14" t="s">
        <v>63</v>
      </c>
      <c r="L73" t="s">
        <v>4</v>
      </c>
      <c r="M73" s="14">
        <v>5.68</v>
      </c>
      <c r="N73" s="14">
        <v>4.32</v>
      </c>
      <c r="P73" s="21"/>
      <c r="AH73" s="17">
        <f t="shared" si="41"/>
        <v>5.68</v>
      </c>
      <c r="AI73" s="18">
        <f t="shared" si="23"/>
        <v>5.68</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20789</v>
      </c>
      <c r="B74" s="16">
        <v>44155</v>
      </c>
      <c r="C74" t="s">
        <v>63</v>
      </c>
      <c r="D74" t="s">
        <v>356</v>
      </c>
      <c r="E74" t="s">
        <v>64</v>
      </c>
      <c r="F74" t="s">
        <v>341</v>
      </c>
      <c r="G74" t="s">
        <v>311</v>
      </c>
      <c r="H74" s="61" t="s">
        <v>360</v>
      </c>
      <c r="I74" t="s">
        <v>83</v>
      </c>
      <c r="J74" s="14">
        <v>21</v>
      </c>
      <c r="K74" s="14" t="s">
        <v>64</v>
      </c>
      <c r="L74" t="s">
        <v>3</v>
      </c>
      <c r="M74" s="14">
        <v>4.62</v>
      </c>
      <c r="N74" s="14">
        <v>6.88</v>
      </c>
      <c r="O74" t="s">
        <v>64</v>
      </c>
      <c r="P74" s="21" t="s">
        <v>358</v>
      </c>
      <c r="Q74" t="s">
        <v>64</v>
      </c>
      <c r="R74" t="s">
        <v>359</v>
      </c>
      <c r="S74" t="s">
        <v>63</v>
      </c>
      <c r="T74" t="s">
        <v>276</v>
      </c>
      <c r="AH74" s="17">
        <f t="shared" si="41"/>
        <v>4.62</v>
      </c>
      <c r="AI74" s="18">
        <f t="shared" si="23"/>
        <v>0</v>
      </c>
      <c r="AJ74" s="18">
        <f t="shared" si="24"/>
        <v>0</v>
      </c>
      <c r="AK74" s="18">
        <f t="shared" si="25"/>
        <v>0</v>
      </c>
      <c r="AL74" s="18">
        <f t="shared" si="26"/>
        <v>0</v>
      </c>
      <c r="AM74" s="18">
        <f t="shared" si="27"/>
        <v>0</v>
      </c>
      <c r="AN74" s="18">
        <f t="shared" si="28"/>
        <v>0</v>
      </c>
      <c r="AO74" s="18">
        <f t="shared" si="29"/>
        <v>4.62</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20912</v>
      </c>
      <c r="B75" s="16">
        <v>44223</v>
      </c>
      <c r="C75" t="s">
        <v>63</v>
      </c>
      <c r="D75" t="s">
        <v>276</v>
      </c>
      <c r="E75" t="s">
        <v>64</v>
      </c>
      <c r="F75" t="s">
        <v>319</v>
      </c>
      <c r="G75" t="s">
        <v>311</v>
      </c>
      <c r="H75" s="63" t="s">
        <v>403</v>
      </c>
      <c r="I75" t="s">
        <v>69</v>
      </c>
      <c r="J75" s="14">
        <v>30</v>
      </c>
      <c r="K75" s="14" t="s">
        <v>282</v>
      </c>
      <c r="L75" t="s">
        <v>5</v>
      </c>
      <c r="M75" s="14">
        <v>7.5</v>
      </c>
      <c r="N75" s="14">
        <v>7.5</v>
      </c>
      <c r="P75" s="21"/>
      <c r="AH75" s="17">
        <f t="shared" si="41"/>
        <v>7.5</v>
      </c>
      <c r="AI75" s="18">
        <f t="shared" si="23"/>
        <v>7.5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21109</v>
      </c>
      <c r="B76" s="16">
        <v>44300</v>
      </c>
      <c r="C76" t="s">
        <v>63</v>
      </c>
      <c r="D76" t="s">
        <v>276</v>
      </c>
      <c r="E76" t="s">
        <v>64</v>
      </c>
      <c r="F76" t="s">
        <v>319</v>
      </c>
      <c r="G76" t="s">
        <v>311</v>
      </c>
      <c r="H76" s="63" t="s">
        <v>411</v>
      </c>
      <c r="I76" t="s">
        <v>69</v>
      </c>
      <c r="J76" s="14">
        <v>10</v>
      </c>
      <c r="K76" s="14" t="s">
        <v>63</v>
      </c>
      <c r="L76" t="s">
        <v>4</v>
      </c>
      <c r="M76" s="14">
        <v>3.6</v>
      </c>
      <c r="N76" s="14">
        <v>2.4</v>
      </c>
      <c r="P76" s="21"/>
      <c r="AH76" s="17">
        <f t="shared" si="41"/>
        <v>3.6</v>
      </c>
      <c r="AI76" s="18">
        <f t="shared" si="23"/>
        <v>3.6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21160</v>
      </c>
      <c r="B77" s="16">
        <v>44315</v>
      </c>
      <c r="C77" t="s">
        <v>63</v>
      </c>
      <c r="D77" t="s">
        <v>276</v>
      </c>
      <c r="E77" t="s">
        <v>64</v>
      </c>
      <c r="F77" t="s">
        <v>319</v>
      </c>
      <c r="G77" t="s">
        <v>320</v>
      </c>
      <c r="H77" s="64" t="s">
        <v>372</v>
      </c>
      <c r="I77" t="s">
        <v>69</v>
      </c>
      <c r="J77" s="14">
        <v>21</v>
      </c>
      <c r="K77" s="14" t="s">
        <v>63</v>
      </c>
      <c r="L77" t="s">
        <v>4</v>
      </c>
      <c r="M77" s="14">
        <v>6.46</v>
      </c>
      <c r="N77" s="14">
        <v>5.04</v>
      </c>
      <c r="P77" s="21"/>
      <c r="AH77" s="17">
        <f t="shared" si="41"/>
        <v>6.46</v>
      </c>
      <c r="AI77" s="18">
        <f t="shared" si="23"/>
        <v>6.46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21304</v>
      </c>
      <c r="B78" s="16">
        <v>44382</v>
      </c>
      <c r="C78" t="s">
        <v>63</v>
      </c>
      <c r="D78" t="s">
        <v>276</v>
      </c>
      <c r="E78" t="s">
        <v>64</v>
      </c>
      <c r="F78" t="s">
        <v>289</v>
      </c>
      <c r="G78" t="s">
        <v>317</v>
      </c>
      <c r="H78" s="63" t="s">
        <v>412</v>
      </c>
      <c r="I78" t="s">
        <v>69</v>
      </c>
      <c r="J78" s="14">
        <v>5</v>
      </c>
      <c r="K78" s="14" t="s">
        <v>282</v>
      </c>
      <c r="L78" t="s">
        <v>5</v>
      </c>
      <c r="M78" s="14">
        <v>1.25</v>
      </c>
      <c r="N78" s="14">
        <v>1.25</v>
      </c>
      <c r="P78" s="21"/>
      <c r="AH78" s="17">
        <f t="shared" si="41"/>
        <v>1.25</v>
      </c>
      <c r="AI78" s="18">
        <f t="shared" si="23"/>
        <v>1.25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21402</v>
      </c>
      <c r="B79" s="16">
        <v>44408</v>
      </c>
      <c r="C79" t="s">
        <v>63</v>
      </c>
      <c r="D79" t="s">
        <v>276</v>
      </c>
      <c r="E79" t="s">
        <v>64</v>
      </c>
      <c r="F79" t="s">
        <v>321</v>
      </c>
      <c r="G79" t="s">
        <v>322</v>
      </c>
      <c r="H79" t="s">
        <v>413</v>
      </c>
      <c r="I79" t="s">
        <v>86</v>
      </c>
      <c r="J79" s="14">
        <v>22</v>
      </c>
      <c r="K79" s="14" t="s">
        <v>63</v>
      </c>
      <c r="L79" t="s">
        <v>3</v>
      </c>
      <c r="M79" s="14">
        <v>3.58</v>
      </c>
      <c r="N79" s="14">
        <v>2.42</v>
      </c>
      <c r="O79" t="s">
        <v>63</v>
      </c>
      <c r="P79" s="21" t="s">
        <v>323</v>
      </c>
      <c r="Q79" t="s">
        <v>63</v>
      </c>
      <c r="R79" t="s">
        <v>324</v>
      </c>
      <c r="S79" t="s">
        <v>64</v>
      </c>
      <c r="T79" t="s">
        <v>325</v>
      </c>
      <c r="U79" t="s">
        <v>64</v>
      </c>
      <c r="V79" t="s">
        <v>326</v>
      </c>
      <c r="W79" t="s">
        <v>64</v>
      </c>
      <c r="X79" t="s">
        <v>327</v>
      </c>
      <c r="Y79" t="s">
        <v>282</v>
      </c>
      <c r="AA79" t="s">
        <v>282</v>
      </c>
      <c r="AC79" t="s">
        <v>282</v>
      </c>
      <c r="AH79" s="17">
        <f t="shared" si="41"/>
        <v>3.58</v>
      </c>
      <c r="AI79" s="18">
        <f t="shared" si="23"/>
        <v>3.58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21413</v>
      </c>
      <c r="B80" s="16">
        <v>44415</v>
      </c>
      <c r="C80" t="s">
        <v>63</v>
      </c>
      <c r="D80" t="s">
        <v>328</v>
      </c>
      <c r="E80" t="s">
        <v>64</v>
      </c>
      <c r="F80" t="s">
        <v>276</v>
      </c>
      <c r="G80" t="s">
        <v>278</v>
      </c>
      <c r="H80" s="63" t="s">
        <v>367</v>
      </c>
      <c r="I80" t="s">
        <v>68</v>
      </c>
      <c r="J80" s="14">
        <v>12</v>
      </c>
      <c r="K80" s="14" t="s">
        <v>64</v>
      </c>
      <c r="L80" t="s">
        <v>3</v>
      </c>
      <c r="M80" s="14">
        <v>1.32</v>
      </c>
      <c r="N80" s="14">
        <v>2.1799999999999997</v>
      </c>
      <c r="P80" s="21"/>
      <c r="AH80" s="17">
        <f t="shared" si="41"/>
        <v>2.1799999999999997</v>
      </c>
      <c r="AI80" s="18">
        <f t="shared" si="23"/>
        <v>0</v>
      </c>
      <c r="AJ80" s="18">
        <f t="shared" si="24"/>
        <v>2.1799999999999997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21414</v>
      </c>
      <c r="B81" s="16">
        <v>44415</v>
      </c>
      <c r="C81" t="s">
        <v>63</v>
      </c>
      <c r="D81" t="s">
        <v>276</v>
      </c>
      <c r="E81" t="s">
        <v>64</v>
      </c>
      <c r="F81" t="s">
        <v>328</v>
      </c>
      <c r="G81" t="s">
        <v>278</v>
      </c>
      <c r="H81" s="61" t="s">
        <v>414</v>
      </c>
      <c r="I81" t="s">
        <v>68</v>
      </c>
      <c r="J81" s="14">
        <v>45</v>
      </c>
      <c r="K81" s="14" t="s">
        <v>64</v>
      </c>
      <c r="L81" t="s">
        <v>3</v>
      </c>
      <c r="M81" s="14">
        <v>4.95</v>
      </c>
      <c r="N81" s="14">
        <v>6.8</v>
      </c>
      <c r="P81" s="21"/>
      <c r="AH81" s="17">
        <f t="shared" si="41"/>
        <v>4.95</v>
      </c>
      <c r="AI81" s="18">
        <f t="shared" si="23"/>
        <v>4.95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21544</v>
      </c>
      <c r="B82" s="16">
        <v>44486</v>
      </c>
      <c r="C82" t="s">
        <v>63</v>
      </c>
      <c r="D82" t="s">
        <v>328</v>
      </c>
      <c r="E82" t="s">
        <v>64</v>
      </c>
      <c r="F82" t="s">
        <v>276</v>
      </c>
      <c r="G82" t="s">
        <v>285</v>
      </c>
      <c r="H82" s="63" t="s">
        <v>423</v>
      </c>
      <c r="I82" t="s">
        <v>68</v>
      </c>
      <c r="J82" s="14">
        <v>20</v>
      </c>
      <c r="K82" s="14" t="s">
        <v>63</v>
      </c>
      <c r="L82" t="s">
        <v>3</v>
      </c>
      <c r="M82" s="14">
        <v>3.3</v>
      </c>
      <c r="N82" s="14">
        <v>2.2000000000000002</v>
      </c>
      <c r="P82" s="21"/>
      <c r="AH82" s="17">
        <f t="shared" si="41"/>
        <v>2.2000000000000002</v>
      </c>
      <c r="AI82" s="18">
        <f t="shared" si="23"/>
        <v>0</v>
      </c>
      <c r="AJ82" s="18">
        <f t="shared" si="24"/>
        <v>2.2000000000000002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21671</v>
      </c>
      <c r="B83" s="16">
        <v>44563</v>
      </c>
      <c r="C83" t="s">
        <v>63</v>
      </c>
      <c r="D83" t="s">
        <v>276</v>
      </c>
      <c r="E83" t="s">
        <v>64</v>
      </c>
      <c r="F83" t="s">
        <v>329</v>
      </c>
      <c r="G83" t="s">
        <v>317</v>
      </c>
      <c r="H83" s="63" t="s">
        <v>415</v>
      </c>
      <c r="I83" t="s">
        <v>69</v>
      </c>
      <c r="J83" s="14">
        <v>11</v>
      </c>
      <c r="K83" s="14" t="s">
        <v>63</v>
      </c>
      <c r="L83" t="s">
        <v>3</v>
      </c>
      <c r="M83" s="14">
        <v>4.08</v>
      </c>
      <c r="N83" s="14">
        <v>2.42</v>
      </c>
      <c r="P83" s="21"/>
      <c r="AH83" s="17">
        <f t="shared" si="41"/>
        <v>4.08</v>
      </c>
      <c r="AI83" s="18">
        <f t="shared" si="23"/>
        <v>4.08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21774</v>
      </c>
      <c r="B84" s="16">
        <v>44602</v>
      </c>
      <c r="C84" t="s">
        <v>63</v>
      </c>
      <c r="D84" t="s">
        <v>327</v>
      </c>
      <c r="E84" t="s">
        <v>64</v>
      </c>
      <c r="F84" t="s">
        <v>276</v>
      </c>
      <c r="G84" t="s">
        <v>322</v>
      </c>
      <c r="H84" t="s">
        <v>424</v>
      </c>
      <c r="I84" t="s">
        <v>86</v>
      </c>
      <c r="J84" s="14">
        <v>12</v>
      </c>
      <c r="K84" s="14" t="s">
        <v>64</v>
      </c>
      <c r="L84" t="s">
        <v>3</v>
      </c>
      <c r="M84" s="14">
        <v>1.32</v>
      </c>
      <c r="N84" s="14">
        <v>2.1799999999999997</v>
      </c>
      <c r="O84" t="s">
        <v>63</v>
      </c>
      <c r="P84" s="21" t="s">
        <v>325</v>
      </c>
      <c r="Q84" t="s">
        <v>282</v>
      </c>
      <c r="S84" t="s">
        <v>282</v>
      </c>
      <c r="U84" t="s">
        <v>282</v>
      </c>
      <c r="AH84" s="17">
        <f t="shared" si="41"/>
        <v>2.1799999999999997</v>
      </c>
      <c r="AI84" s="18">
        <f t="shared" si="23"/>
        <v>0</v>
      </c>
      <c r="AJ84" s="18">
        <f t="shared" si="24"/>
        <v>2.1799999999999997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21809</v>
      </c>
      <c r="B85" s="16">
        <v>44619</v>
      </c>
      <c r="C85" t="s">
        <v>63</v>
      </c>
      <c r="D85" t="s">
        <v>276</v>
      </c>
      <c r="E85" t="s">
        <v>64</v>
      </c>
      <c r="F85" t="s">
        <v>330</v>
      </c>
      <c r="G85" t="s">
        <v>317</v>
      </c>
      <c r="H85" s="63" t="s">
        <v>416</v>
      </c>
      <c r="I85" t="s">
        <v>86</v>
      </c>
      <c r="J85" s="14">
        <v>26</v>
      </c>
      <c r="K85" s="14" t="s">
        <v>63</v>
      </c>
      <c r="L85" t="s">
        <v>3</v>
      </c>
      <c r="M85" s="14">
        <v>4.1400000000000006</v>
      </c>
      <c r="N85" s="14">
        <v>2.86</v>
      </c>
      <c r="O85" t="s">
        <v>64</v>
      </c>
      <c r="P85" s="21" t="s">
        <v>331</v>
      </c>
      <c r="Q85" t="s">
        <v>63</v>
      </c>
      <c r="R85" t="s">
        <v>332</v>
      </c>
      <c r="S85" t="s">
        <v>64</v>
      </c>
      <c r="T85" t="s">
        <v>328</v>
      </c>
      <c r="U85" t="s">
        <v>63</v>
      </c>
      <c r="V85" t="s">
        <v>324</v>
      </c>
      <c r="W85" t="s">
        <v>282</v>
      </c>
      <c r="Y85" t="s">
        <v>282</v>
      </c>
      <c r="AA85" t="s">
        <v>282</v>
      </c>
      <c r="AC85" t="s">
        <v>282</v>
      </c>
      <c r="AH85" s="17">
        <f t="shared" si="41"/>
        <v>4.1400000000000006</v>
      </c>
      <c r="AI85" s="18">
        <f t="shared" si="23"/>
        <v>4.1400000000000006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21917</v>
      </c>
      <c r="B86" s="16">
        <v>44667</v>
      </c>
      <c r="C86" t="s">
        <v>63</v>
      </c>
      <c r="D86" t="s">
        <v>276</v>
      </c>
      <c r="E86" t="s">
        <v>64</v>
      </c>
      <c r="F86" t="s">
        <v>333</v>
      </c>
      <c r="G86" t="s">
        <v>317</v>
      </c>
      <c r="H86" s="63" t="s">
        <v>417</v>
      </c>
      <c r="I86" t="s">
        <v>86</v>
      </c>
      <c r="J86" s="14">
        <v>30</v>
      </c>
      <c r="K86" s="14" t="s">
        <v>64</v>
      </c>
      <c r="L86" t="s">
        <v>3</v>
      </c>
      <c r="M86" s="14">
        <v>3.3</v>
      </c>
      <c r="N86" s="14">
        <v>4.7</v>
      </c>
      <c r="O86" t="s">
        <v>64</v>
      </c>
      <c r="P86" s="21" t="s">
        <v>334</v>
      </c>
      <c r="Q86" t="s">
        <v>64</v>
      </c>
      <c r="R86" t="s">
        <v>335</v>
      </c>
      <c r="S86" t="s">
        <v>63</v>
      </c>
      <c r="T86" t="s">
        <v>332</v>
      </c>
      <c r="U86" t="s">
        <v>63</v>
      </c>
      <c r="V86" t="s">
        <v>336</v>
      </c>
      <c r="W86" t="s">
        <v>63</v>
      </c>
      <c r="X86" t="s">
        <v>323</v>
      </c>
      <c r="Y86" t="s">
        <v>282</v>
      </c>
      <c r="AA86" t="s">
        <v>282</v>
      </c>
      <c r="AC86" t="s">
        <v>282</v>
      </c>
      <c r="AH86" s="17">
        <f t="shared" si="41"/>
        <v>3.3</v>
      </c>
      <c r="AI86" s="18">
        <f t="shared" si="23"/>
        <v>3.3</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21918</v>
      </c>
      <c r="B87" s="16">
        <v>44667</v>
      </c>
      <c r="C87" t="s">
        <v>63</v>
      </c>
      <c r="D87" t="s">
        <v>276</v>
      </c>
      <c r="E87" t="s">
        <v>64</v>
      </c>
      <c r="F87" t="s">
        <v>337</v>
      </c>
      <c r="G87" t="s">
        <v>278</v>
      </c>
      <c r="H87" s="63" t="s">
        <v>418</v>
      </c>
      <c r="I87" t="s">
        <v>69</v>
      </c>
      <c r="J87" s="14">
        <v>33</v>
      </c>
      <c r="K87" s="14" t="s">
        <v>63</v>
      </c>
      <c r="L87" t="s">
        <v>3</v>
      </c>
      <c r="M87" s="14">
        <v>10.24</v>
      </c>
      <c r="N87" s="14">
        <v>7.26</v>
      </c>
      <c r="P87" s="21"/>
      <c r="AH87" s="17">
        <f t="shared" si="41"/>
        <v>10.24</v>
      </c>
      <c r="AI87" s="18">
        <f t="shared" si="23"/>
        <v>10.24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21939</v>
      </c>
      <c r="B88" s="16">
        <v>44682</v>
      </c>
      <c r="C88" t="s">
        <v>63</v>
      </c>
      <c r="D88" t="s">
        <v>276</v>
      </c>
      <c r="E88" t="s">
        <v>64</v>
      </c>
      <c r="F88" t="s">
        <v>338</v>
      </c>
      <c r="G88" t="s">
        <v>311</v>
      </c>
      <c r="H88" s="63" t="s">
        <v>407</v>
      </c>
      <c r="I88" t="s">
        <v>69</v>
      </c>
      <c r="J88" s="14">
        <v>23</v>
      </c>
      <c r="K88" s="14" t="s">
        <v>63</v>
      </c>
      <c r="L88" t="s">
        <v>3</v>
      </c>
      <c r="M88" s="14">
        <v>7.4399999999999995</v>
      </c>
      <c r="N88" s="14">
        <v>5.0600000000000005</v>
      </c>
      <c r="P88" s="21"/>
      <c r="AH88" s="17">
        <f t="shared" si="41"/>
        <v>7.4399999999999995</v>
      </c>
      <c r="AI88" s="18">
        <f t="shared" si="23"/>
        <v>7.4399999999999995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22183</v>
      </c>
      <c r="B89" s="16">
        <v>44765</v>
      </c>
      <c r="C89" t="s">
        <v>63</v>
      </c>
      <c r="D89" t="s">
        <v>276</v>
      </c>
      <c r="E89" t="s">
        <v>64</v>
      </c>
      <c r="F89" t="s">
        <v>338</v>
      </c>
      <c r="G89" t="s">
        <v>311</v>
      </c>
      <c r="H89" s="63" t="s">
        <v>407</v>
      </c>
      <c r="I89" t="s">
        <v>69</v>
      </c>
      <c r="J89" s="14">
        <v>23</v>
      </c>
      <c r="K89" s="14" t="s">
        <v>63</v>
      </c>
      <c r="L89" t="s">
        <v>3</v>
      </c>
      <c r="M89" s="14">
        <v>7.4399999999999995</v>
      </c>
      <c r="N89" s="14">
        <v>5.0600000000000005</v>
      </c>
      <c r="P89" s="21"/>
      <c r="AH89" s="17">
        <f t="shared" si="41"/>
        <v>7.4399999999999995</v>
      </c>
      <c r="AI89" s="18">
        <f t="shared" si="23"/>
        <v>7.4399999999999995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22494</v>
      </c>
      <c r="B90" s="16">
        <v>44944</v>
      </c>
      <c r="C90" t="s">
        <v>63</v>
      </c>
      <c r="D90" t="s">
        <v>347</v>
      </c>
      <c r="E90" t="s">
        <v>64</v>
      </c>
      <c r="F90" t="s">
        <v>276</v>
      </c>
      <c r="G90" t="s">
        <v>317</v>
      </c>
      <c r="H90" s="63" t="s">
        <v>417</v>
      </c>
      <c r="I90" t="s">
        <v>86</v>
      </c>
      <c r="J90" s="14">
        <v>35</v>
      </c>
      <c r="K90" s="14" t="s">
        <v>63</v>
      </c>
      <c r="L90" t="s">
        <v>4</v>
      </c>
      <c r="M90" s="14">
        <v>5.05</v>
      </c>
      <c r="N90" s="14">
        <v>4.2</v>
      </c>
      <c r="O90" t="s">
        <v>63</v>
      </c>
      <c r="P90" s="21" t="s">
        <v>331</v>
      </c>
      <c r="Q90" t="s">
        <v>64</v>
      </c>
      <c r="R90" t="s">
        <v>336</v>
      </c>
      <c r="S90" t="s">
        <v>63</v>
      </c>
      <c r="T90" t="s">
        <v>348</v>
      </c>
      <c r="U90" t="s">
        <v>64</v>
      </c>
      <c r="V90" t="s">
        <v>324</v>
      </c>
      <c r="AH90" s="17">
        <f t="shared" si="41"/>
        <v>4.2</v>
      </c>
      <c r="AI90" s="18">
        <f t="shared" si="23"/>
        <v>0</v>
      </c>
      <c r="AJ90" s="18">
        <f t="shared" si="24"/>
        <v>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22567</v>
      </c>
      <c r="B91" s="16">
        <v>44991</v>
      </c>
      <c r="C91" t="s">
        <v>63</v>
      </c>
      <c r="D91" t="s">
        <v>276</v>
      </c>
      <c r="E91" t="s">
        <v>64</v>
      </c>
      <c r="F91" t="s">
        <v>339</v>
      </c>
      <c r="G91" t="s">
        <v>311</v>
      </c>
      <c r="H91" s="61" t="s">
        <v>340</v>
      </c>
      <c r="I91" t="s">
        <v>69</v>
      </c>
      <c r="J91" s="14">
        <v>46</v>
      </c>
      <c r="K91" s="14" t="s">
        <v>63</v>
      </c>
      <c r="L91" t="s">
        <v>3</v>
      </c>
      <c r="M91" s="14">
        <v>13.879999999999999</v>
      </c>
      <c r="N91" s="14">
        <v>10.120000000000001</v>
      </c>
      <c r="P91" s="21"/>
      <c r="AH91" s="17">
        <f t="shared" si="41"/>
        <v>13.879999999999999</v>
      </c>
      <c r="AI91" s="18">
        <f t="shared" si="23"/>
        <v>13.879999999999999</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22761</v>
      </c>
      <c r="B92" s="16">
        <v>45137</v>
      </c>
      <c r="C92" t="s">
        <v>63</v>
      </c>
      <c r="D92" t="s">
        <v>276</v>
      </c>
      <c r="E92" t="s">
        <v>64</v>
      </c>
      <c r="F92" t="s">
        <v>341</v>
      </c>
      <c r="G92" t="s">
        <v>322</v>
      </c>
      <c r="H92" s="61" t="s">
        <v>419</v>
      </c>
      <c r="I92" t="s">
        <v>69</v>
      </c>
      <c r="J92" s="14">
        <v>17</v>
      </c>
      <c r="K92" s="14" t="s">
        <v>63</v>
      </c>
      <c r="L92" t="s">
        <v>3</v>
      </c>
      <c r="M92" s="14">
        <v>5.76</v>
      </c>
      <c r="N92" s="14">
        <v>3.74</v>
      </c>
      <c r="P92" s="21"/>
      <c r="AH92" s="17">
        <f t="shared" si="41"/>
        <v>5.76</v>
      </c>
      <c r="AI92" s="18">
        <f t="shared" si="23"/>
        <v>5.76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23392</v>
      </c>
      <c r="B93" s="16">
        <v>45809</v>
      </c>
      <c r="C93" t="s">
        <v>63</v>
      </c>
      <c r="D93" t="s">
        <v>425</v>
      </c>
      <c r="E93" t="s">
        <v>64</v>
      </c>
      <c r="F93" t="s">
        <v>276</v>
      </c>
      <c r="G93" t="s">
        <v>281</v>
      </c>
      <c r="H93" s="61" t="s">
        <v>426</v>
      </c>
      <c r="I93" t="s">
        <v>68</v>
      </c>
      <c r="J93" s="14">
        <v>18</v>
      </c>
      <c r="K93" s="14" t="s">
        <v>63</v>
      </c>
      <c r="L93" t="s">
        <v>3</v>
      </c>
      <c r="M93" s="14">
        <v>3.02</v>
      </c>
      <c r="N93" s="14">
        <v>1.98</v>
      </c>
      <c r="AH93" s="17">
        <f t="shared" si="41"/>
        <v>1.98</v>
      </c>
      <c r="AI93" s="18">
        <f t="shared" si="23"/>
        <v>0</v>
      </c>
      <c r="AJ93" s="18">
        <f t="shared" si="24"/>
        <v>1.98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c r="H94" s="61"/>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c r="H95" s="61"/>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c r="H96" s="6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c r="H97" s="6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c r="H98" s="6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4:AD111">
    <cfRule type="containsText" dxfId="12" priority="33" operator="containsText" text=", USA">
      <formula>NOT(ISERROR(SEARCH(", USA",A94)))</formula>
    </cfRule>
    <cfRule type="containsText" dxfId="11" priority="34" operator="containsText" text=", CSA">
      <formula>NOT(ISERROR(SEARCH(", CSA",A94)))</formula>
    </cfRule>
  </conditionalFormatting>
  <conditionalFormatting sqref="B2:G93 I92:AD93">
    <cfRule type="containsText" dxfId="10" priority="1" operator="containsText" text=", USA">
      <formula>NOT(ISERROR(SEARCH(", USA",B2)))</formula>
    </cfRule>
    <cfRule type="containsText" dxfId="9" priority="2" operator="containsText" text=", CSA">
      <formula>NOT(ISERROR(SEARCH(", CSA",B2)))</formula>
    </cfRule>
  </conditionalFormatting>
  <conditionalFormatting sqref="H9 H12 H23 H27 H30 H34 H40 H42:H43 H53 H55 H59:H60 H62 H64 H66:H67 H70:H72">
    <cfRule type="containsText" dxfId="8" priority="27" operator="containsText" text=", USA">
      <formula>NOT(ISERROR(SEARCH(", USA",H9)))</formula>
    </cfRule>
    <cfRule type="containsText" dxfId="7" priority="28" operator="containsText" text=", CSA">
      <formula>NOT(ISERROR(SEARCH(", CSA",H9)))</formula>
    </cfRule>
  </conditionalFormatting>
  <conditionalFormatting sqref="H78 H84:H85">
    <cfRule type="containsText" dxfId="6" priority="21" operator="containsText" text=", USA">
      <formula>NOT(ISERROR(SEARCH(", USA",H78)))</formula>
    </cfRule>
    <cfRule type="containsText" dxfId="5" priority="22" operator="containsText" text=", CSA">
      <formula>NOT(ISERROR(SEARCH(", CSA",H78)))</formula>
    </cfRule>
  </conditionalFormatting>
  <conditionalFormatting sqref="H90:AD91">
    <cfRule type="containsText" dxfId="4" priority="7" operator="containsText" text=", USA">
      <formula>NOT(ISERROR(SEARCH(", USA",H90)))</formula>
    </cfRule>
    <cfRule type="containsText" dxfId="3" priority="8" operator="containsText" text=", CSA">
      <formula>NOT(ISERROR(SEARCH(", CSA",H90)))</formula>
    </cfRule>
  </conditionalFormatting>
  <conditionalFormatting sqref="I2:AD89">
    <cfRule type="containsText" dxfId="2" priority="13" operator="containsText" text=", USA">
      <formula>NOT(ISERROR(SEARCH(", USA",I2)))</formula>
    </cfRule>
    <cfRule type="containsText" dxfId="1" priority="14" operator="containsText" text=", CSA">
      <formula>NOT(ISERROR(SEARCH(", CSA",I2)))</formula>
    </cfRule>
  </conditionalFormatting>
  <conditionalFormatting sqref="AI2:AZ1048576">
    <cfRule type="cellIs" dxfId="0" priority="4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13</v>
      </c>
      <c r="E4" s="7" t="s">
        <v>1</v>
      </c>
    </row>
    <row r="5" spans="4:8" s="3" customFormat="1" ht="30" customHeight="1" x14ac:dyDescent="0.25">
      <c r="D5" s="98" t="s">
        <v>2</v>
      </c>
      <c r="E5" s="98"/>
    </row>
    <row r="6" spans="4:8" s="3" customFormat="1" ht="30" customHeight="1" x14ac:dyDescent="0.25">
      <c r="D6" s="8">
        <f>$L$25+$L$27+1</f>
        <v>4.6400000000000006</v>
      </c>
      <c r="E6" s="9" t="s">
        <v>3</v>
      </c>
    </row>
    <row r="7" spans="4:8" s="3" customFormat="1" ht="30" customHeight="1" x14ac:dyDescent="0.25">
      <c r="D7" s="8">
        <f>$L$25+$L$28+1</f>
        <v>4.38</v>
      </c>
      <c r="E7" s="9" t="s">
        <v>4</v>
      </c>
    </row>
    <row r="8" spans="4:8" s="3" customFormat="1" ht="30" customHeight="1" x14ac:dyDescent="0.25">
      <c r="D8" s="8">
        <f>($D$7+$D$9)/2-0.5</f>
        <v>3.25</v>
      </c>
      <c r="E8" s="9" t="s">
        <v>5</v>
      </c>
    </row>
    <row r="9" spans="4:8" s="3" customFormat="1" ht="30" customHeight="1" x14ac:dyDescent="0.25">
      <c r="D9" s="8">
        <f>($L$25)+($D$4*-1/100)</f>
        <v>3.12</v>
      </c>
      <c r="E9" s="9" t="s">
        <v>6</v>
      </c>
    </row>
    <row r="10" spans="4:8" ht="30" customHeight="1" x14ac:dyDescent="0.25">
      <c r="D10" s="8">
        <f>($L$25)+($D$4*-3/100)</f>
        <v>2.86</v>
      </c>
      <c r="E10" s="9" t="s">
        <v>7</v>
      </c>
    </row>
    <row r="11" spans="4:8" ht="30" customHeight="1" x14ac:dyDescent="0.25">
      <c r="D11" s="99" t="s">
        <v>8</v>
      </c>
      <c r="E11" s="99"/>
    </row>
    <row r="12" spans="4:8" ht="30" customHeight="1" x14ac:dyDescent="0.25">
      <c r="D12" s="8">
        <f>($L$25+$L$27+1)/2</f>
        <v>2.3200000000000003</v>
      </c>
      <c r="E12" s="9" t="s">
        <v>3</v>
      </c>
      <c r="H12" s="4"/>
    </row>
    <row r="13" spans="4:8" ht="30" customHeight="1" x14ac:dyDescent="0.25">
      <c r="D13" s="8">
        <f>($L$25+$L$28+1)/2</f>
        <v>2.19</v>
      </c>
      <c r="E13" s="9" t="s">
        <v>4</v>
      </c>
    </row>
    <row r="14" spans="4:8" ht="30" customHeight="1" x14ac:dyDescent="0.25">
      <c r="D14" s="8">
        <f>$D$8/2</f>
        <v>1.625</v>
      </c>
      <c r="E14" s="9" t="s">
        <v>5</v>
      </c>
    </row>
    <row r="15" spans="4:8" ht="30" customHeight="1" x14ac:dyDescent="0.25">
      <c r="D15" s="8">
        <f>$D$9/2</f>
        <v>1.56</v>
      </c>
      <c r="E15" s="9" t="s">
        <v>6</v>
      </c>
    </row>
    <row r="16" spans="4:8" ht="30" customHeight="1" x14ac:dyDescent="0.25">
      <c r="D16" s="8">
        <f>$D$10/2</f>
        <v>1.43</v>
      </c>
      <c r="E16" s="9" t="s">
        <v>7</v>
      </c>
    </row>
    <row r="17" spans="11:12" ht="30" customHeight="1" x14ac:dyDescent="0.25"/>
    <row r="25" spans="11:12" x14ac:dyDescent="0.25">
      <c r="K25" s="2" t="s">
        <v>9</v>
      </c>
      <c r="L25" s="2">
        <f>$D$4/4</f>
        <v>3.25</v>
      </c>
    </row>
    <row r="26" spans="11:12" x14ac:dyDescent="0.25">
      <c r="K26" s="2" t="s">
        <v>10</v>
      </c>
    </row>
    <row r="27" spans="11:12" x14ac:dyDescent="0.25">
      <c r="K27" s="2" t="s">
        <v>11</v>
      </c>
      <c r="L27" s="2">
        <f>$D$4*3/100</f>
        <v>0.39</v>
      </c>
    </row>
    <row r="28" spans="11:12" x14ac:dyDescent="0.25">
      <c r="K28" s="2" t="s">
        <v>12</v>
      </c>
      <c r="L28" s="2">
        <f>$D$4*1/100</f>
        <v>0.13</v>
      </c>
    </row>
    <row r="29" spans="11:12" x14ac:dyDescent="0.25">
      <c r="K29" s="2" t="s">
        <v>13</v>
      </c>
    </row>
    <row r="30" spans="11:12" x14ac:dyDescent="0.25">
      <c r="K30" s="2" t="s">
        <v>14</v>
      </c>
      <c r="L30" s="2">
        <f>($L$25)+($D$4*-1/100)</f>
        <v>3.12</v>
      </c>
    </row>
    <row r="31" spans="11:12" x14ac:dyDescent="0.25">
      <c r="K31" s="2" t="s">
        <v>15</v>
      </c>
      <c r="L31" s="2">
        <f>($L$25)+($D$4*-3/100)</f>
        <v>2.86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Neil Thomas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2025-06-30T03:48:57Z</dcterms:modified>
</cp:coreProperties>
</file>